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Table 1" sheetId="1" state="visible" r:id="rId1"/>
  </sheets>
  <calcPr/>
</workbook>
</file>

<file path=xl/sharedStrings.xml><?xml version="1.0" encoding="utf-8"?>
<sst xmlns="http://schemas.openxmlformats.org/spreadsheetml/2006/main" count="337" uniqueCount="337">
  <si>
    <t xml:space="preserve">
Приложение №5
к решению Собрания депутатов  
Шарьинского муниципального района
от "     "  апреля   2023 г.№
Ведомственная структура расходов районного бюджета на 2022 год</t>
  </si>
  <si>
    <r>
      <rPr>
        <sz val="12"/>
        <rFont val="Arial"/>
      </rPr>
      <t>Наименование</t>
    </r>
  </si>
  <si>
    <r>
      <rPr>
        <sz val="12"/>
        <rFont val="Arial"/>
      </rPr>
      <t xml:space="preserve">Вед омс тво</t>
    </r>
  </si>
  <si>
    <r>
      <rPr>
        <sz val="12"/>
        <rFont val="Arial"/>
      </rPr>
      <t xml:space="preserve">Ра зд ел</t>
    </r>
  </si>
  <si>
    <r>
      <rPr>
        <sz val="12"/>
        <rFont val="Arial"/>
      </rPr>
      <t xml:space="preserve">По др аз де л</t>
    </r>
  </si>
  <si>
    <r>
      <rPr>
        <sz val="12"/>
        <rFont val="Arial"/>
      </rPr>
      <t xml:space="preserve">Целев ая статья</t>
    </r>
  </si>
  <si>
    <r>
      <rPr>
        <sz val="12"/>
        <rFont val="Arial"/>
      </rPr>
      <t xml:space="preserve">Ви д ра сх од
</t>
    </r>
    <r>
      <rPr>
        <sz val="12"/>
        <rFont val="Arial"/>
      </rPr>
      <t>ов</t>
    </r>
  </si>
  <si>
    <t xml:space="preserve">Уточненный план на 01.01.2023г. </t>
  </si>
  <si>
    <t xml:space="preserve">Исполнение на 01.01.2023г.
</t>
  </si>
  <si>
    <r>
      <rPr>
        <b/>
        <sz val="12"/>
        <rFont val="Arial"/>
      </rPr>
      <t xml:space="preserve">Администрация Шарьинского муниципального
</t>
    </r>
    <r>
      <rPr>
        <b/>
        <sz val="12"/>
        <rFont val="Arial"/>
      </rPr>
      <t xml:space="preserve">района Костромской области</t>
    </r>
  </si>
  <si>
    <r>
      <rPr>
        <sz val="12"/>
        <rFont val="Arial"/>
      </rPr>
      <t xml:space="preserve">Общегосударственны е вопросы</t>
    </r>
  </si>
  <si>
    <t>01</t>
  </si>
  <si>
    <t xml:space="preserve">Функционирование высшего должностного лица субъекта Российской Федерации и муниципального образования</t>
  </si>
  <si>
    <t>02</t>
  </si>
  <si>
    <t xml:space="preserve">Высшее должностное лицо Шарьинского муниципального района</t>
  </si>
  <si>
    <r>
      <rPr>
        <sz val="12"/>
        <rFont val="Arial"/>
      </rPr>
      <t xml:space="preserve">61000
</t>
    </r>
    <r>
      <rPr>
        <sz val="12"/>
        <rFont val="Arial"/>
      </rPr>
      <t>00000</t>
    </r>
  </si>
  <si>
    <t xml:space="preserve">Расходы на выплаты по оплате труда работников государственных (муниципальных) органов</t>
  </si>
  <si>
    <r>
      <rPr>
        <sz val="12"/>
        <rFont val="Arial"/>
      </rPr>
      <t xml:space="preserve">61000
</t>
    </r>
    <r>
      <rPr>
        <sz val="12"/>
        <rFont val="Arial"/>
      </rPr>
      <t>20310</t>
    </r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</si>
  <si>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    государственными внебюджетными фондами</t>
  </si>
  <si>
    <r>
      <rPr>
        <sz val="12"/>
        <rFont val="Arial"/>
      </rPr>
      <t xml:space="preserve">Расходы на обеспече</t>
    </r>
    <r>
      <rPr>
        <sz val="12"/>
        <rFont val="Arial"/>
      </rPr>
      <t xml:space="preserve">ние функций муниципальных органов</t>
    </r>
  </si>
  <si>
    <r>
      <rPr>
        <sz val="12"/>
        <rFont val="Arial"/>
      </rPr>
      <t xml:space="preserve">61000
</t>
    </r>
    <r>
      <rPr>
        <sz val="12"/>
        <rFont val="Arial"/>
      </rPr>
      <t>20320</t>
    </r>
  </si>
  <si>
    <t xml:space="preserve">Расходы за достижение показателей деятельности органов исполнительной власти для поощрения муниципальных команд</t>
  </si>
  <si>
    <t xml:space="preserve">61000
72460</t>
  </si>
  <si>
    <t xml:space="preserve"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государсвенными внебюджетными фондами</t>
  </si>
  <si>
    <t xml:space="preserve">Расходы на выплаты персоналу государственных (муниципальных) органов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</si>
  <si>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</si>
  <si>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</si>
  <si>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Центральный аппарат муниципальных органов Шарьинского района</t>
  </si>
  <si>
    <r>
      <rPr>
        <sz val="12"/>
        <rFont val="Arial"/>
      </rPr>
      <t xml:space="preserve">66000
</t>
    </r>
    <r>
      <rPr>
        <sz val="12"/>
        <rFont val="Arial"/>
      </rPr>
      <t>00000</t>
    </r>
  </si>
  <si>
    <r>
      <rPr>
        <sz val="12"/>
        <rFont val="Arial"/>
      </rPr>
      <t xml:space="preserve">66000
</t>
    </r>
    <r>
      <rPr>
        <sz val="12"/>
        <rFont val="Arial"/>
      </rPr>
      <t>20410</t>
    </r>
  </si>
  <si>
    <r>
      <rPr>
        <sz val="12"/>
        <rFont val="Arial"/>
      </rPr>
      <t xml:space="preserve">Расходы   на   выплаты персоналу государственных
</t>
    </r>
    <r>
      <rPr>
        <sz val="12"/>
        <rFont val="Arial"/>
      </rPr>
      <t xml:space="preserve">(муниципальных) органов</t>
    </r>
  </si>
  <si>
    <r>
      <rPr>
        <sz val="12"/>
        <rFont val="Arial"/>
      </rPr>
      <t xml:space="preserve">Расходы на обеспечение функций муниципальных
</t>
    </r>
    <r>
      <rPr>
        <sz val="12"/>
        <rFont val="Arial"/>
      </rPr>
      <t>органов</t>
    </r>
  </si>
  <si>
    <r>
      <rPr>
        <sz val="12"/>
        <rFont val="Arial"/>
      </rPr>
      <t xml:space="preserve">66000
</t>
    </r>
    <r>
      <rPr>
        <sz val="12"/>
        <rFont val="Arial"/>
      </rPr>
      <t>20420</t>
    </r>
  </si>
  <si>
    <t xml:space="preserve">Иные бюджетные ассигнования</t>
  </si>
  <si>
    <t xml:space="preserve">Уплата налогов, сборов и иных платежей</t>
  </si>
  <si>
    <t xml:space="preserve">66000
72460</t>
  </si>
  <si>
    <t xml:space="preserve">Расходы на осуществление органами местного самоуправления отдельных государственных полномочий в сфере архивного дела</t>
  </si>
  <si>
    <r>
      <rPr>
        <sz val="12"/>
        <rFont val="Arial"/>
      </rPr>
      <t xml:space="preserve">99000
</t>
    </r>
    <r>
      <rPr>
        <sz val="12"/>
        <rFont val="Arial"/>
      </rPr>
      <t>72050</t>
    </r>
  </si>
  <si>
    <t xml:space="preserve"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</si>
  <si>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</si>
  <si>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 xml:space="preserve"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</si>
  <si>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r>
      <rPr>
        <sz val="12"/>
        <rFont val="Arial"/>
      </rPr>
      <t xml:space="preserve">99000
</t>
    </r>
    <r>
      <rPr>
        <sz val="12"/>
        <rFont val="Arial"/>
      </rPr>
      <t>72070</t>
    </r>
  </si>
  <si>
    <t xml:space="preserve"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   по организации деятельности административных комиссий</t>
  </si>
  <si>
    <r>
      <rPr>
        <sz val="12"/>
        <rFont val="Arial"/>
      </rPr>
      <t xml:space="preserve">99000
</t>
    </r>
    <r>
      <rPr>
        <sz val="12"/>
        <rFont val="Arial"/>
      </rPr>
      <t>72080</t>
    </r>
  </si>
  <si>
    <t xml:space="preserve"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организации и осуществлению деятельности по опеке и попечительству</t>
  </si>
  <si>
    <r>
      <rPr>
        <sz val="12"/>
        <rFont val="Arial"/>
      </rPr>
      <t xml:space="preserve">99000
</t>
    </r>
    <r>
      <rPr>
        <sz val="12"/>
        <rFont val="Arial"/>
      </rPr>
      <t>72220</t>
    </r>
  </si>
  <si>
    <r>
      <rPr>
        <sz val="12"/>
        <rFont val="Arial"/>
      </rPr>
      <t xml:space="preserve">Закупка           товаров, работ    и    услуг    для обеспечения
</t>
    </r>
    <r>
      <rPr>
        <sz val="12"/>
        <rFont val="Arial"/>
      </rPr>
      <t xml:space="preserve">государственных (муниципальных) нужд</t>
    </r>
  </si>
  <si>
    <t xml:space="preserve">99000
72460</t>
  </si>
  <si>
    <r>
      <rPr>
        <sz val="12"/>
        <rFont val="Arial"/>
      </rPr>
      <t xml:space="preserve">Судебная система</t>
    </r>
  </si>
  <si>
    <t>05</t>
  </si>
  <si>
    <t xml:space="preserve">Непрограммные расходы</t>
  </si>
  <si>
    <r>
      <rPr>
        <sz val="12"/>
        <rFont val="Arial"/>
      </rPr>
      <t xml:space="preserve">99000
</t>
    </r>
    <r>
      <rPr>
        <sz val="12"/>
        <rFont val="Arial"/>
      </rPr>
      <t>00000</t>
    </r>
  </si>
  <si>
    <t xml:space="preserve"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</si>
  <si>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r>
      <rPr>
        <sz val="12"/>
        <rFont val="Arial"/>
      </rPr>
      <t xml:space="preserve">99000
</t>
    </r>
    <r>
      <rPr>
        <sz val="12"/>
        <rFont val="Arial"/>
      </rPr>
      <t>51200</t>
    </r>
  </si>
  <si>
    <r>
      <rPr>
        <sz val="12"/>
        <rFont val="Arial"/>
      </rPr>
      <t xml:space="preserve">Другие общегосудар</t>
    </r>
    <r>
      <rPr>
        <sz val="12"/>
        <rFont val="Arial"/>
      </rPr>
      <t xml:space="preserve">ственные вопросы</t>
    </r>
  </si>
  <si>
    <t xml:space="preserve">Муниципальная программа "Поддержка и развитие субъектов малого и среднего предпринимательства в Шарьинском муниципальном районе"</t>
  </si>
  <si>
    <r>
      <rPr>
        <sz val="12"/>
        <rFont val="Arial"/>
      </rPr>
      <t xml:space="preserve">07000
</t>
    </r>
    <r>
      <rPr>
        <sz val="12"/>
        <rFont val="Arial"/>
      </rPr>
      <t>00000</t>
    </r>
  </si>
  <si>
    <t xml:space="preserve">Расходы на поддержку и развитие субъектов малого и среднего предпринимательства в Шарьинском муниципальном районе</t>
  </si>
  <si>
    <r>
      <rPr>
        <sz val="12"/>
        <rFont val="Arial"/>
      </rPr>
      <t xml:space="preserve">07000
</t>
    </r>
    <r>
      <rPr>
        <sz val="12"/>
        <rFont val="Arial"/>
      </rPr>
      <t>20110</t>
    </r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</si>
  <si>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</si>
  <si>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Муниципальная программа "Профилактика правонарушений в Шарьинском муниципальном районе"</t>
  </si>
  <si>
    <r>
      <rPr>
        <sz val="12"/>
        <rFont val="Arial"/>
      </rPr>
      <t xml:space="preserve">08000
</t>
    </r>
    <r>
      <rPr>
        <sz val="12"/>
        <rFont val="Arial"/>
      </rPr>
      <t>00000</t>
    </r>
  </si>
  <si>
    <r>
      <rPr>
        <sz val="12"/>
        <rFont val="Arial"/>
      </rPr>
      <t xml:space="preserve">08000
</t>
    </r>
    <r>
      <rPr>
        <sz val="12"/>
        <rFont val="Arial"/>
      </rPr>
      <t>20420</t>
    </r>
  </si>
  <si>
    <r>
      <rPr>
        <sz val="12"/>
        <rFont val="Arial"/>
      </rPr>
      <t xml:space="preserve">Непрограммные расходы</t>
    </r>
  </si>
  <si>
    <t xml:space="preserve">Бюджетные инвестиции на приобретение объектов социального и производственного комплекса</t>
  </si>
  <si>
    <r>
      <rPr>
        <sz val="12"/>
        <rFont val="Arial"/>
      </rPr>
      <t xml:space="preserve">99000
</t>
    </r>
    <r>
      <rPr>
        <sz val="12"/>
        <rFont val="Arial"/>
      </rPr>
      <t>01030</t>
    </r>
  </si>
  <si>
    <t xml:space="preserve">Капитальные вложения в объекты государственной (муниципальной) собственности</t>
  </si>
  <si>
    <t xml:space="preserve">Бюджетные инвестиции</t>
  </si>
  <si>
    <r>
      <rPr>
        <sz val="12"/>
        <rFont val="Arial"/>
      </rPr>
      <t xml:space="preserve">Субсидии   отдельным общественным
</t>
    </r>
    <r>
      <rPr>
        <sz val="12"/>
        <rFont val="Arial"/>
      </rPr>
      <t xml:space="preserve">организациям  и  иным некоммерческим
</t>
    </r>
    <r>
      <rPr>
        <sz val="12"/>
        <rFont val="Arial"/>
      </rPr>
      <t>объединениям</t>
    </r>
  </si>
  <si>
    <r>
      <rPr>
        <sz val="12"/>
        <rFont val="Arial"/>
      </rPr>
      <t xml:space="preserve">99000
</t>
    </r>
    <r>
      <rPr>
        <sz val="12"/>
        <rFont val="Arial"/>
      </rPr>
      <t>20050</t>
    </r>
  </si>
  <si>
    <t xml:space="preserve">Предоставление субсидий бюджетным, автономным учреждениям и иным некоммерческим организациям</t>
  </si>
  <si>
    <t xml:space="preserve">Субсидии некоммерческим организациям (за исключением государственных (муниципальных) учреждений)</t>
  </si>
  <si>
    <t xml:space="preserve"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</si>
  <si>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r>
      <rPr>
        <sz val="12"/>
        <rFont val="Arial"/>
      </rPr>
      <t xml:space="preserve">99000
</t>
    </r>
    <r>
      <rPr>
        <sz val="12"/>
        <rFont val="Arial"/>
      </rPr>
      <t>72090</t>
    </r>
  </si>
  <si>
    <r>
      <rPr>
        <sz val="12"/>
        <rFont val="Arial"/>
      </rPr>
      <t xml:space="preserve">Межбюджетные трансферты</t>
    </r>
  </si>
  <si>
    <r>
      <rPr>
        <sz val="12"/>
        <rFont val="Arial"/>
      </rPr>
      <t>Субвенции</t>
    </r>
  </si>
  <si>
    <t xml:space="preserve">Расходы на обеспечение деятельности (оказание услуг) подведомственных учреждений, осуществляющих реализацию муниципальных функций, связанных с общегосударственными вопросами</t>
  </si>
  <si>
    <r>
      <rPr>
        <sz val="12"/>
        <rFont val="Arial"/>
      </rPr>
      <t xml:space="preserve">99000
</t>
    </r>
    <r>
      <rPr>
        <sz val="12"/>
        <rFont val="Arial"/>
      </rPr>
      <t>92030</t>
    </r>
  </si>
  <si>
    <t xml:space="preserve">Расходы на софинансирование мероприятий по разработке и экспертизе проектной документации по строительству, реконструкции объектов социальной и инженерной инфраструктуры</t>
  </si>
  <si>
    <t xml:space="preserve">99000
S2320</t>
  </si>
  <si>
    <t xml:space="preserve">Межбюджетные трансферты</t>
  </si>
  <si>
    <t xml:space="preserve">Иные межбюджетные трансферты</t>
  </si>
  <si>
    <t xml:space="preserve">Национальная безопасность и правоохранительная деятельность</t>
  </si>
  <si>
    <t>03</t>
  </si>
  <si>
    <r>
      <rPr>
        <sz val="12"/>
        <rFont val="Arial"/>
      </rPr>
      <t xml:space="preserve">Гражданская оборона</t>
    </r>
  </si>
  <si>
    <t>09</t>
  </si>
  <si>
    <t xml:space="preserve">Предупреждение и ликвидация последствий чрезвычайных ситуаций и стихийных бедствий природного и техногенного характера</t>
  </si>
  <si>
    <r>
      <rPr>
        <sz val="12"/>
        <rFont val="Arial"/>
      </rPr>
      <t xml:space="preserve">99000
</t>
    </r>
    <r>
      <rPr>
        <sz val="12"/>
        <rFont val="Arial"/>
      </rPr>
      <t>80100</t>
    </r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</si>
  <si>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</si>
  <si>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Резервный фонд администрации</t>
  </si>
  <si>
    <t xml:space="preserve">99000
07050</t>
  </si>
  <si>
    <r>
      <rPr>
        <sz val="12"/>
        <rFont val="Arial"/>
      </rPr>
      <t xml:space="preserve">Национальная экономика</t>
    </r>
  </si>
  <si>
    <r>
      <rPr>
        <sz val="12"/>
        <rFont val="Arial"/>
      </rPr>
      <t xml:space="preserve">Общеэкономические вопросы</t>
    </r>
  </si>
  <si>
    <t xml:space="preserve"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</si>
  <si>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r>
      <rPr>
        <sz val="12"/>
        <rFont val="Arial"/>
      </rPr>
      <t xml:space="preserve">99000
</t>
    </r>
    <r>
      <rPr>
        <sz val="12"/>
        <rFont val="Arial"/>
      </rPr>
      <t>72060</t>
    </r>
  </si>
  <si>
    <t xml:space="preserve">Расходы на выплаты персоналу в целях обеспечения выполне-ния функций государственными (муниципальными) органами, казёнными учреждениями, органами управления государсвенными внебюджетными фондами</t>
  </si>
  <si>
    <t xml:space="preserve">Сельское хозяйство и рыболовство</t>
  </si>
  <si>
    <t xml:space="preserve">Муниципальная программа «Развитие сельского хозяйства и регулирование рынков сельскохозяйственной продукции, сырья и продовольствия Шарьинского муниципального района Костромской области»</t>
  </si>
  <si>
    <r>
      <rPr>
        <sz val="12"/>
        <rFont val="Arial"/>
      </rPr>
      <t xml:space="preserve">09000
</t>
    </r>
    <r>
      <rPr>
        <sz val="12"/>
        <rFont val="Arial"/>
      </rPr>
      <t>00000</t>
    </r>
  </si>
  <si>
    <t xml:space="preserve">Расходы на мероприятия в области развития сельского хозяйства и регулирование рынков сельскохозяйственной продукции, сырья и продовольствия</t>
  </si>
  <si>
    <r>
      <rPr>
        <sz val="12"/>
        <rFont val="Arial"/>
      </rPr>
      <t xml:space="preserve">09000
</t>
    </r>
    <r>
      <rPr>
        <sz val="12"/>
        <rFont val="Arial"/>
      </rPr>
      <t>60040</t>
    </r>
  </si>
  <si>
    <t xml:space="preserve">Расходы на подготовку проектов межевания земельных участков и на проведение кадастровых работ</t>
  </si>
  <si>
    <r>
      <rPr>
        <sz val="12"/>
        <rFont val="Arial"/>
      </rPr>
      <t xml:space="preserve">99000
</t>
    </r>
    <r>
      <rPr>
        <sz val="12"/>
        <rFont val="Arial"/>
      </rPr>
      <t>L5990</t>
    </r>
  </si>
  <si>
    <t xml:space="preserve">Расходы на осуществление органами местного самоуправления муниципальных районов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</si>
  <si>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r>
      <rPr>
        <sz val="12"/>
        <rFont val="Arial"/>
      </rPr>
      <t xml:space="preserve">99000
</t>
    </r>
    <r>
      <rPr>
        <sz val="12"/>
        <rFont val="Arial"/>
      </rPr>
      <t>72110</t>
    </r>
  </si>
  <si>
    <t xml:space="preserve">Расходы на осуществление органами местного самоуправления муниципальных районов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</si>
  <si>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r>
      <rPr>
        <sz val="12"/>
        <rFont val="Arial"/>
      </rPr>
      <t xml:space="preserve">99000
</t>
    </r>
    <r>
      <rPr>
        <sz val="12"/>
        <rFont val="Arial"/>
      </rPr>
      <t>72340</t>
    </r>
  </si>
  <si>
    <t xml:space="preserve">Расходы на софинансирование по оформлению в муниципальную собственность земельных участков из земель сельскохозяйственного назначения, выделяемых в счет земельных долей</t>
  </si>
  <si>
    <t xml:space="preserve">99000
S1070</t>
  </si>
  <si>
    <t xml:space="preserve">Дорожное хозяйство (дорожные фонды)</t>
  </si>
  <si>
    <t xml:space="preserve">Муниципальная программа «Развитие транспортной системы Шарьинского муниципального района Костромской области</t>
  </si>
  <si>
    <t xml:space="preserve">11000
00000</t>
  </si>
  <si>
    <t xml:space="preserve">Ремонт и содержание автомобильных дорог за счет акцизов</t>
  </si>
  <si>
    <t xml:space="preserve">11000
02150</t>
  </si>
  <si>
    <r>
      <rPr>
        <sz val="12"/>
        <rFont val="Arial"/>
      </rPr>
      <t xml:space="preserve">19000
</t>
    </r>
    <r>
      <rPr>
        <sz val="12"/>
        <rFont val="Arial"/>
      </rPr>
      <t>00000</t>
    </r>
  </si>
  <si>
    <r>
      <rPr>
        <sz val="12"/>
        <rFont val="Arial"/>
      </rPr>
      <t xml:space="preserve">19000
</t>
    </r>
    <r>
      <rPr>
        <sz val="12"/>
        <rFont val="Arial"/>
      </rPr>
      <t>02150</t>
    </r>
  </si>
  <si>
    <t xml:space="preserve">Расходы на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</si>
  <si>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r>
      <rPr>
        <sz val="12"/>
        <rFont val="Arial"/>
      </rPr>
      <t xml:space="preserve">19000
</t>
    </r>
    <r>
      <rPr>
        <sz val="12"/>
        <rFont val="Arial"/>
      </rPr>
      <t>S1190</t>
    </r>
  </si>
  <si>
    <r>
      <rPr>
        <sz val="12"/>
        <rFont val="Arial"/>
      </rPr>
      <t>Субсидии</t>
    </r>
  </si>
  <si>
    <r>
      <rPr>
        <sz val="12"/>
        <rFont val="Arial"/>
      </rPr>
      <t xml:space="preserve">Другие вопросы в об</t>
    </r>
    <r>
      <rPr>
        <sz val="12"/>
        <rFont val="Arial"/>
      </rPr>
      <t xml:space="preserve">ласти национальной экономики</t>
    </r>
  </si>
  <si>
    <t xml:space="preserve">Мероприятия по землеустройству и землепользованию</t>
  </si>
  <si>
    <r>
      <rPr>
        <sz val="12"/>
        <rFont val="Arial"/>
      </rPr>
      <t xml:space="preserve">99000
</t>
    </r>
    <r>
      <rPr>
        <sz val="12"/>
        <rFont val="Arial"/>
      </rPr>
      <t>60030</t>
    </r>
  </si>
  <si>
    <r>
      <rPr>
        <sz val="12"/>
        <rFont val="Arial"/>
      </rPr>
      <t>Жилищно-коммуналь</t>
    </r>
    <r>
      <rPr>
        <sz val="12"/>
        <rFont val="Arial"/>
      </rPr>
      <t xml:space="preserve">ное хозяйство</t>
    </r>
  </si>
  <si>
    <t xml:space="preserve">Жилищное хозяйство</t>
  </si>
  <si>
    <t xml:space="preserve">Мероприятия в области жилищного хозяйства</t>
  </si>
  <si>
    <r>
      <rPr>
        <sz val="12"/>
        <rFont val="Arial"/>
      </rPr>
      <t xml:space="preserve">99000
</t>
    </r>
    <r>
      <rPr>
        <sz val="12"/>
        <rFont val="Arial"/>
      </rPr>
      <t>60020</t>
    </r>
  </si>
  <si>
    <r>
      <rPr>
        <sz val="12"/>
        <rFont val="Arial"/>
      </rPr>
      <t xml:space="preserve">Коммунальное хозяйство</t>
    </r>
  </si>
  <si>
    <t xml:space="preserve">Муниципальная программа «Чистая вода»</t>
  </si>
  <si>
    <t xml:space="preserve">18000
00000</t>
  </si>
  <si>
    <t xml:space="preserve">Мероприятия в области коммунального хозяйства</t>
  </si>
  <si>
    <t xml:space="preserve">18000
61050</t>
  </si>
  <si>
    <r>
      <rPr>
        <sz val="12"/>
        <rFont val="Arial"/>
      </rPr>
      <t xml:space="preserve">Мероприятия в облас</t>
    </r>
    <r>
      <rPr>
        <sz val="12"/>
        <rFont val="Arial"/>
      </rPr>
      <t xml:space="preserve">ти коммунального хозяйства</t>
    </r>
  </si>
  <si>
    <r>
      <rPr>
        <sz val="12"/>
        <rFont val="Arial"/>
      </rPr>
      <t xml:space="preserve">99000
</t>
    </r>
    <r>
      <rPr>
        <sz val="12"/>
        <rFont val="Arial"/>
      </rPr>
      <t>61050</t>
    </r>
  </si>
  <si>
    <t>Благоустройство</t>
  </si>
  <si>
    <t xml:space="preserve">Мероприятия в области благоустройства</t>
  </si>
  <si>
    <t xml:space="preserve">99000
61050</t>
  </si>
  <si>
    <t xml:space="preserve">Другие вопросы в области жилищно-коммунального хозяйства</t>
  </si>
  <si>
    <r>
      <rPr>
        <sz val="12"/>
        <rFont val="Arial"/>
      </rPr>
      <t xml:space="preserve">Муниципальная прог</t>
    </r>
    <r>
      <rPr>
        <sz val="12"/>
        <rFont val="Arial"/>
      </rPr>
      <t xml:space="preserve">рамма «Чистая вода»</t>
    </r>
  </si>
  <si>
    <r>
      <rPr>
        <sz val="12"/>
        <rFont val="Arial"/>
      </rPr>
      <t xml:space="preserve">18000
</t>
    </r>
    <r>
      <rPr>
        <sz val="12"/>
        <rFont val="Arial"/>
      </rPr>
      <t>00000</t>
    </r>
  </si>
  <si>
    <t xml:space="preserve">Федеральный проект "Чистая вода"</t>
  </si>
  <si>
    <r>
      <rPr>
        <sz val="12"/>
        <rFont val="Arial"/>
      </rPr>
      <t xml:space="preserve">180F5
</t>
    </r>
    <r>
      <rPr>
        <sz val="12"/>
        <rFont val="Arial"/>
      </rPr>
      <t>00000</t>
    </r>
  </si>
  <si>
    <t xml:space="preserve">Строительство и реконструкция (модернизация) объектов питьевого водоснабжения</t>
  </si>
  <si>
    <r>
      <rPr>
        <sz val="12"/>
        <rFont val="Arial"/>
      </rPr>
      <t xml:space="preserve">180F5
</t>
    </r>
    <r>
      <rPr>
        <sz val="12"/>
        <rFont val="Arial"/>
      </rPr>
      <t>52430</t>
    </r>
  </si>
  <si>
    <r>
      <rPr>
        <sz val="12"/>
        <rFont val="Arial"/>
      </rPr>
      <t xml:space="preserve">Социальная политика</t>
    </r>
  </si>
  <si>
    <r>
      <rPr>
        <sz val="12"/>
        <rFont val="Arial"/>
      </rPr>
      <t xml:space="preserve">Пенсионное обеспечение</t>
    </r>
  </si>
  <si>
    <t xml:space="preserve">Доплата к пенсиям муниципальных служащих</t>
  </si>
  <si>
    <r>
      <rPr>
        <sz val="12"/>
        <rFont val="Arial"/>
      </rPr>
      <t xml:space="preserve">99000
</t>
    </r>
    <r>
      <rPr>
        <sz val="12"/>
        <rFont val="Arial"/>
      </rPr>
      <t>91010</t>
    </r>
  </si>
  <si>
    <t xml:space="preserve">Социальное обеспечение и иные выплаты населению</t>
  </si>
  <si>
    <t xml:space="preserve">Социальные выплаты гражданам, кроме публичных нормативных социальных выплат</t>
  </si>
  <si>
    <r>
      <rPr>
        <sz val="12"/>
        <rFont val="Arial"/>
      </rPr>
      <t xml:space="preserve">Социальное обеспече</t>
    </r>
    <r>
      <rPr>
        <sz val="12"/>
        <rFont val="Arial"/>
      </rPr>
      <t xml:space="preserve">ние населения</t>
    </r>
  </si>
  <si>
    <t xml:space="preserve">Резервный фонд администрации района</t>
  </si>
  <si>
    <t xml:space="preserve">Расходы по оказанию мер социальной поддержки населению</t>
  </si>
  <si>
    <r>
      <rPr>
        <sz val="12"/>
        <rFont val="Arial"/>
      </rPr>
      <t xml:space="preserve">99000
</t>
    </r>
    <r>
      <rPr>
        <sz val="12"/>
        <rFont val="Arial"/>
      </rPr>
      <t>21400</t>
    </r>
  </si>
  <si>
    <t xml:space="preserve">Субсидии юридическим лицам (кроме некоммерческих орга низаций), индивидуальным предпринимателям, физическим лицам - производителям товаров, работ, услуг</t>
  </si>
  <si>
    <t xml:space="preserve">Расходы на осуществление органами местного самоуправления муниципальных районов и городских округов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</si>
  <si>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r>
      <rPr>
        <sz val="12"/>
        <rFont val="Arial"/>
      </rPr>
      <t xml:space="preserve">99000
</t>
    </r>
    <r>
      <rPr>
        <sz val="12"/>
        <rFont val="Arial"/>
      </rPr>
      <t>72230</t>
    </r>
  </si>
  <si>
    <t xml:space="preserve">Публичные нормативные социальные выплаты гражданам</t>
  </si>
  <si>
    <t xml:space="preserve">Расходы, связанные с исполнением публичных нормативных обязательств</t>
  </si>
  <si>
    <r>
      <rPr>
        <sz val="12"/>
        <rFont val="Arial"/>
      </rPr>
      <t xml:space="preserve">99000
</t>
    </r>
    <r>
      <rPr>
        <sz val="12"/>
        <rFont val="Arial"/>
      </rPr>
      <t>91020</t>
    </r>
  </si>
  <si>
    <r>
      <rPr>
        <sz val="12"/>
        <rFont val="Arial"/>
      </rPr>
      <t xml:space="preserve">Публичные норматив</t>
    </r>
    <r>
      <rPr>
        <sz val="12"/>
        <rFont val="Arial"/>
      </rPr>
      <t xml:space="preserve">ные социальные выплаты гражданам</t>
    </r>
  </si>
  <si>
    <r>
      <rPr>
        <sz val="12"/>
        <rFont val="Arial"/>
      </rPr>
      <t xml:space="preserve">Охрана семьи и детства</t>
    </r>
  </si>
  <si>
    <t xml:space="preserve">Расходы на обеспечение деятельности по предоставлению жилых помещений детям-сиротам</t>
  </si>
  <si>
    <t xml:space="preserve">99000
72240</t>
  </si>
  <si>
    <t xml:space="preserve">Расходы на обеспечение жильем детей-сирот</t>
  </si>
  <si>
    <t xml:space="preserve">99000
R0820</t>
  </si>
  <si>
    <t xml:space="preserve">Капитальные вложения  в  объекты
государственной    (муниципальной) собственности</t>
  </si>
  <si>
    <t xml:space="preserve">Муниципальное казённое учреждение Шарьинского муниципального района "Служба обеспечения"</t>
  </si>
  <si>
    <t xml:space="preserve">Другие общегосударственные вопросы</t>
  </si>
  <si>
    <t xml:space="preserve">Расходы на выплаты персоналу казенных учреждений</t>
  </si>
  <si>
    <t xml:space="preserve">Расходы , связанные с принятием отдельных вопросовместного значения , связанных с преобразованием муниципальных образований</t>
  </si>
  <si>
    <t xml:space="preserve">99000
S2280</t>
  </si>
  <si>
    <t xml:space="preserve">Комитет агропромышленного комплекса Шарьинского муниципального района Костромской области</t>
  </si>
  <si>
    <t xml:space="preserve">Охрана семьи и детства</t>
  </si>
  <si>
    <t xml:space="preserve">Социальное обеспечение</t>
  </si>
  <si>
    <t xml:space="preserve">Муниципальная программа «Комплексное развитие сельских территорий Шарьинского муниципального района Костромской области»</t>
  </si>
  <si>
    <r>
      <rPr>
        <sz val="12"/>
        <rFont val="Arial"/>
      </rPr>
      <t xml:space="preserve">10000
</t>
    </r>
    <r>
      <rPr>
        <sz val="12"/>
        <rFont val="Arial"/>
      </rPr>
      <t>00000</t>
    </r>
  </si>
  <si>
    <t xml:space="preserve">Реализация мероприятий по улучшению жилищных условий граждан, проживающих на сельских территориях</t>
  </si>
  <si>
    <r>
      <rPr>
        <sz val="12"/>
        <rFont val="Arial"/>
      </rPr>
      <t xml:space="preserve">10000
</t>
    </r>
    <r>
      <rPr>
        <sz val="12"/>
        <rFont val="Arial"/>
      </rPr>
      <t>L576J</t>
    </r>
  </si>
  <si>
    <t xml:space="preserve">Расходы на обеспечение функций муниципальных органов </t>
  </si>
  <si>
    <t xml:space="preserve">66000
20420</t>
  </si>
  <si>
    <t xml:space="preserve">Расходы на осуществение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</si>
  <si>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r>
      <rPr>
        <sz val="12"/>
        <rFont val="Arial"/>
      </rPr>
      <t xml:space="preserve">99000
</t>
    </r>
    <r>
      <rPr>
        <sz val="12"/>
        <rFont val="Arial"/>
      </rPr>
      <t>72010</t>
    </r>
  </si>
  <si>
    <t xml:space="preserve">Поддержка сельскохозяйственного производства по отдельным подотраслям растениеводства и животноводства (возмещение части затрат на поддержку собственного производства молока)</t>
  </si>
  <si>
    <r>
      <rPr>
        <sz val="12"/>
        <rFont val="Arial"/>
      </rPr>
      <t xml:space="preserve">99000
</t>
    </r>
    <r>
      <rPr>
        <sz val="12"/>
        <rFont val="Arial"/>
      </rPr>
      <t>R508I</t>
    </r>
  </si>
  <si>
    <t xml:space="preserve">Собрание депутатов Шарьинского муниципального района Костромской области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</si>
  <si>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</si>
  <si>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r>
      <rPr>
        <sz val="12"/>
        <rFont val="Arial"/>
      </rPr>
      <t xml:space="preserve">63000
</t>
    </r>
    <r>
      <rPr>
        <sz val="12"/>
        <rFont val="Arial"/>
      </rPr>
      <t>00410</t>
    </r>
  </si>
  <si>
    <r>
      <rPr>
        <sz val="12"/>
        <rFont val="Arial"/>
      </rPr>
      <t xml:space="preserve">63000
</t>
    </r>
    <r>
      <rPr>
        <sz val="12"/>
        <rFont val="Arial"/>
      </rPr>
      <t>20410</t>
    </r>
  </si>
  <si>
    <t xml:space="preserve">Расходы на обеспечение функций муниципальных органов</t>
  </si>
  <si>
    <r>
      <rPr>
        <sz val="12"/>
        <rFont val="Arial"/>
      </rPr>
      <t xml:space="preserve">63000
</t>
    </r>
    <r>
      <rPr>
        <sz val="12"/>
        <rFont val="Arial"/>
      </rPr>
      <t>20420</t>
    </r>
  </si>
  <si>
    <t xml:space="preserve">Комитет культуры администрации Шарьинского муниципального района Костромской области</t>
  </si>
  <si>
    <t xml:space="preserve">Общегосударственные вопросы</t>
  </si>
  <si>
    <t xml:space="preserve">Муниципальная программа "Организация летнего отдыха, оздоровления и занятости детей и подростков"</t>
  </si>
  <si>
    <r>
      <rPr>
        <sz val="12"/>
        <rFont val="Arial"/>
      </rPr>
      <t xml:space="preserve">16000
</t>
    </r>
    <r>
      <rPr>
        <sz val="12"/>
        <rFont val="Arial"/>
      </rPr>
      <t>00000</t>
    </r>
  </si>
  <si>
    <t xml:space="preserve">Расходы МУЗЦ "Красный яр" за счет путевок</t>
  </si>
  <si>
    <r>
      <rPr>
        <sz val="12"/>
        <rFont val="Arial"/>
      </rPr>
      <t xml:space="preserve">16000
</t>
    </r>
    <r>
      <rPr>
        <sz val="12"/>
        <rFont val="Arial"/>
      </rPr>
      <t>44990</t>
    </r>
  </si>
  <si>
    <r>
      <rPr>
        <sz val="12"/>
        <rFont val="Arial"/>
      </rPr>
      <t xml:space="preserve">Бюджетные инвестиции</t>
    </r>
  </si>
  <si>
    <t xml:space="preserve">Расходы   МУЗЦ   "Красный   яр"   за счет местного бюджета</t>
  </si>
  <si>
    <t xml:space="preserve">16000
4499А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</si>
  <si>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</si>
  <si>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  на   выплаты   персоналу казенных учреждений</t>
  </si>
  <si>
    <t xml:space="preserve">Закупка товаров, работ и услуг для обеспечения государственных
(муниципальных) нужд</t>
  </si>
  <si>
    <t xml:space="preserve">Расходы на обеспечение деятельности (оказание услуг) МУЗЦО "Красный яр" за счет бюджета</t>
  </si>
  <si>
    <r>
      <rPr>
        <sz val="12"/>
        <rFont val="Arial"/>
      </rPr>
      <t xml:space="preserve">99000
</t>
    </r>
    <r>
      <rPr>
        <sz val="12"/>
        <rFont val="Arial"/>
      </rPr>
      <t>44990</t>
    </r>
  </si>
  <si>
    <t xml:space="preserve">Исполнение судебных исков</t>
  </si>
  <si>
    <r>
      <rPr>
        <sz val="12"/>
        <rFont val="Arial"/>
      </rPr>
      <t>Образование</t>
    </r>
  </si>
  <si>
    <t>07</t>
  </si>
  <si>
    <t xml:space="preserve">Дополнительное образование детей</t>
  </si>
  <si>
    <t xml:space="preserve">Муниципальная программа «Культура Шарьинского района»</t>
  </si>
  <si>
    <r>
      <rPr>
        <sz val="12"/>
        <rFont val="Arial"/>
      </rPr>
      <t xml:space="preserve">04000
</t>
    </r>
    <r>
      <rPr>
        <sz val="12"/>
        <rFont val="Arial"/>
      </rPr>
      <t>00000</t>
    </r>
  </si>
  <si>
    <t xml:space="preserve">Расходы на обеспечение деятельности (оказание услуг) подведомственных музыкальных школ</t>
  </si>
  <si>
    <r>
      <rPr>
        <sz val="12"/>
        <rFont val="Arial"/>
      </rPr>
      <t xml:space="preserve">04000
</t>
    </r>
    <r>
      <rPr>
        <sz val="12"/>
        <rFont val="Arial"/>
      </rPr>
      <t>2399М</t>
    </r>
  </si>
  <si>
    <t xml:space="preserve">Муниципальная программа «Развитие образования в Шарьинском муниципальном районе»</t>
  </si>
  <si>
    <r>
      <rPr>
        <sz val="12"/>
        <rFont val="Arial"/>
      </rPr>
      <t xml:space="preserve">12000
</t>
    </r>
    <r>
      <rPr>
        <sz val="12"/>
        <rFont val="Arial"/>
      </rPr>
      <t>00000</t>
    </r>
  </si>
  <si>
    <r>
      <rPr>
        <sz val="12"/>
        <rFont val="Arial"/>
      </rPr>
      <t xml:space="preserve">12000
</t>
    </r>
    <r>
      <rPr>
        <sz val="12"/>
        <rFont val="Arial"/>
      </rPr>
      <t>2399М</t>
    </r>
  </si>
  <si>
    <r>
      <rPr>
        <sz val="12"/>
        <rFont val="Arial"/>
      </rPr>
      <t>Культура,кинематогра</t>
    </r>
    <r>
      <rPr>
        <sz val="12"/>
        <rFont val="Arial"/>
      </rPr>
      <t>фия</t>
    </r>
  </si>
  <si>
    <t>08</t>
  </si>
  <si>
    <r>
      <rPr>
        <sz val="12"/>
        <rFont val="Arial"/>
      </rPr>
      <t>Культура</t>
    </r>
  </si>
  <si>
    <t xml:space="preserve">Муниципальная программа «Книжный дом»</t>
  </si>
  <si>
    <r>
      <rPr>
        <sz val="12"/>
        <rFont val="Arial"/>
      </rPr>
      <t xml:space="preserve">02000
</t>
    </r>
    <r>
      <rPr>
        <sz val="12"/>
        <rFont val="Arial"/>
      </rPr>
      <t>00000</t>
    </r>
  </si>
  <si>
    <t xml:space="preserve">Расходы на обеспечение деятельности (оказание услуг) подведомственных библиотек</t>
  </si>
  <si>
    <r>
      <rPr>
        <sz val="12"/>
        <rFont val="Arial"/>
      </rPr>
      <t xml:space="preserve">02000
</t>
    </r>
    <r>
      <rPr>
        <sz val="12"/>
        <rFont val="Arial"/>
      </rPr>
      <t>42990</t>
    </r>
  </si>
  <si>
    <t xml:space="preserve">Расходы на обеспечение деятельности (оказание услуг) подведомственных учреждений культуры</t>
  </si>
  <si>
    <r>
      <rPr>
        <sz val="12"/>
        <rFont val="Arial"/>
      </rPr>
      <t xml:space="preserve">04000
</t>
    </r>
    <r>
      <rPr>
        <sz val="12"/>
        <rFont val="Arial"/>
      </rPr>
      <t>40990</t>
    </r>
  </si>
  <si>
    <r>
      <rPr>
        <sz val="12"/>
        <rFont val="Arial"/>
      </rPr>
      <t xml:space="preserve">04000
</t>
    </r>
    <r>
      <rPr>
        <sz val="12"/>
        <rFont val="Arial"/>
      </rPr>
      <t>42990</t>
    </r>
  </si>
  <si>
    <t xml:space="preserve"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</si>
  <si>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04000
L4670</t>
  </si>
  <si>
    <t xml:space="preserve">Расходы на государственную поддержку отрасли культуры</t>
  </si>
  <si>
    <t xml:space="preserve">04000
L5190</t>
  </si>
  <si>
    <t xml:space="preserve">Муниципальная программа "Профилактика терроризма, а также минимизация и (или) ликвидация последствий его проявления"</t>
  </si>
  <si>
    <r>
      <rPr>
        <sz val="12"/>
        <rFont val="Arial"/>
      </rPr>
      <t xml:space="preserve">13000
</t>
    </r>
    <r>
      <rPr>
        <sz val="12"/>
        <rFont val="Arial"/>
      </rPr>
      <t>00000</t>
    </r>
  </si>
  <si>
    <r>
      <rPr>
        <sz val="12"/>
        <rFont val="Arial"/>
      </rPr>
      <t xml:space="preserve">13000
</t>
    </r>
    <r>
      <rPr>
        <sz val="12"/>
        <rFont val="Arial"/>
      </rPr>
      <t>40990</t>
    </r>
  </si>
  <si>
    <t xml:space="preserve">Другие вопросы в области культуры, кинематографии</t>
  </si>
  <si>
    <t xml:space="preserve">Муниципальная программа «Развитие внутреннего и въездного туризма на территории Шарьинского муниципального района»</t>
  </si>
  <si>
    <r>
      <rPr>
        <sz val="12"/>
        <rFont val="Arial"/>
      </rPr>
      <t xml:space="preserve">01000
</t>
    </r>
    <r>
      <rPr>
        <sz val="12"/>
        <rFont val="Arial"/>
      </rPr>
      <t>00000</t>
    </r>
  </si>
  <si>
    <t xml:space="preserve">Расходы на обеспечение деятельности учреждений культуры</t>
  </si>
  <si>
    <r>
      <rPr>
        <sz val="12"/>
        <rFont val="Arial"/>
      </rPr>
      <t xml:space="preserve">01000
</t>
    </r>
    <r>
      <rPr>
        <sz val="12"/>
        <rFont val="Arial"/>
      </rPr>
      <t>43990</t>
    </r>
  </si>
  <si>
    <t xml:space="preserve">Расходы на реализацию проектов, основанных на общественных инициативах, в номинации "Местные инициативы" (Ремонт кровли здания дома творчества "Горница")</t>
  </si>
  <si>
    <t xml:space="preserve">01000
S1301</t>
  </si>
  <si>
    <t xml:space="preserve">Муниципальная программа «Профилактика правонарушений в Шарьинском муниципальном районе»</t>
  </si>
  <si>
    <t xml:space="preserve">Подпрограмма "Противодействие злоупотреблению наркотическими средствами и их незаконному обороту "</t>
  </si>
  <si>
    <r>
      <rPr>
        <sz val="12"/>
        <rFont val="Arial"/>
      </rPr>
      <t xml:space="preserve">08100
</t>
    </r>
    <r>
      <rPr>
        <sz val="12"/>
        <rFont val="Arial"/>
      </rPr>
      <t>00000</t>
    </r>
  </si>
  <si>
    <r>
      <rPr>
        <sz val="12"/>
        <rFont val="Arial"/>
      </rPr>
      <t xml:space="preserve">08100
</t>
    </r>
    <r>
      <rPr>
        <sz val="12"/>
        <rFont val="Arial"/>
      </rPr>
      <t>43990</t>
    </r>
  </si>
  <si>
    <t xml:space="preserve">Муниципальная программа «Организация летнего отдыха, оздоровления и занятости детей и подростков»</t>
  </si>
  <si>
    <r>
      <rPr>
        <sz val="12"/>
        <rFont val="Arial"/>
      </rPr>
      <t xml:space="preserve">16004
</t>
    </r>
    <r>
      <rPr>
        <sz val="12"/>
        <rFont val="Arial"/>
      </rPr>
      <t>3990</t>
    </r>
  </si>
  <si>
    <r>
      <rPr>
        <sz val="12"/>
        <rFont val="Arial"/>
      </rPr>
      <t xml:space="preserve">16000
</t>
    </r>
    <r>
      <rPr>
        <sz val="12"/>
        <rFont val="Arial"/>
      </rPr>
      <t>43990</t>
    </r>
  </si>
  <si>
    <r>
      <rPr>
        <sz val="12"/>
        <rFont val="Arial"/>
      </rPr>
      <t xml:space="preserve">99000
</t>
    </r>
    <r>
      <rPr>
        <sz val="12"/>
        <rFont val="Arial"/>
      </rPr>
      <t>43990</t>
    </r>
  </si>
  <si>
    <r>
      <rPr>
        <sz val="12"/>
        <rFont val="Arial"/>
      </rPr>
      <t xml:space="preserve">Физическая культура и спорт</t>
    </r>
  </si>
  <si>
    <r>
      <rPr>
        <sz val="12"/>
        <rFont val="Arial"/>
      </rPr>
      <t xml:space="preserve">Массовый спорт</t>
    </r>
  </si>
  <si>
    <t xml:space="preserve">Расходы на культурно-оздоровительную работу и спортивные мероприятия</t>
  </si>
  <si>
    <r>
      <rPr>
        <sz val="12"/>
        <rFont val="Arial"/>
      </rPr>
      <t xml:space="preserve">04000
</t>
    </r>
    <r>
      <rPr>
        <sz val="12"/>
        <rFont val="Arial"/>
      </rPr>
      <t>12970</t>
    </r>
  </si>
  <si>
    <t xml:space="preserve">Муниципальная программа «Развитие физической культуры и спорта в Шарьинском муниципальном районе»</t>
  </si>
  <si>
    <r>
      <rPr>
        <sz val="12"/>
        <rFont val="Arial"/>
      </rPr>
      <t xml:space="preserve">06000
</t>
    </r>
    <r>
      <rPr>
        <sz val="12"/>
        <rFont val="Arial"/>
      </rPr>
      <t>00000</t>
    </r>
  </si>
  <si>
    <r>
      <rPr>
        <sz val="12"/>
        <rFont val="Arial"/>
      </rPr>
      <t xml:space="preserve">06000
</t>
    </r>
    <r>
      <rPr>
        <sz val="12"/>
        <rFont val="Arial"/>
      </rPr>
      <t>12970</t>
    </r>
  </si>
  <si>
    <t xml:space="preserve">Комитет образования администрации Шарьинского муниципального района Костромской области</t>
  </si>
  <si>
    <t xml:space="preserve">Дошкольное образование</t>
  </si>
  <si>
    <t xml:space="preserve">Расходы на обеспечение деятельности (оказания услуг) подведомственных дошкольных учреждений</t>
  </si>
  <si>
    <r>
      <rPr>
        <sz val="12"/>
        <rFont val="Arial"/>
      </rPr>
      <t xml:space="preserve">12000
</t>
    </r>
    <r>
      <rPr>
        <sz val="12"/>
        <rFont val="Arial"/>
      </rPr>
      <t>20990</t>
    </r>
  </si>
  <si>
    <t xml:space="preserve">Расходы на обеспечение питанием воспитанников детских садов за счет родительской платы</t>
  </si>
  <si>
    <r>
      <rPr>
        <sz val="12"/>
        <rFont val="Arial"/>
      </rPr>
      <t xml:space="preserve">12000
</t>
    </r>
    <r>
      <rPr>
        <sz val="12"/>
        <rFont val="Arial"/>
      </rPr>
      <t>2099Р</t>
    </r>
  </si>
  <si>
    <r>
      <rPr>
        <sz val="12"/>
        <rFont val="Arial"/>
      </rPr>
      <t xml:space="preserve">12000
</t>
    </r>
    <r>
      <rPr>
        <sz val="12"/>
        <rFont val="Arial"/>
      </rPr>
      <t>72100</t>
    </r>
  </si>
  <si>
    <r>
      <rPr>
        <sz val="12"/>
        <rFont val="Arial"/>
      </rPr>
      <t xml:space="preserve">99000
</t>
    </r>
    <r>
      <rPr>
        <sz val="12"/>
        <rFont val="Arial"/>
      </rPr>
      <t>20990</t>
    </r>
  </si>
  <si>
    <r>
      <rPr>
        <sz val="12"/>
        <rFont val="Arial"/>
      </rPr>
      <t xml:space="preserve">Общее образование</t>
    </r>
  </si>
  <si>
    <t xml:space="preserve">Расходы на обеспечение питанием воспитанников в дошкольных группах при школах</t>
  </si>
  <si>
    <r>
      <rPr>
        <sz val="12"/>
        <rFont val="Arial"/>
      </rPr>
      <t xml:space="preserve">12000
</t>
    </r>
    <r>
      <rPr>
        <sz val="12"/>
        <rFont val="Arial"/>
      </rPr>
      <t>21010</t>
    </r>
  </si>
  <si>
    <t xml:space="preserve">Расходы на обеспечение питанием воспитанников в дошкольных группах при школах за счет родительской платы</t>
  </si>
  <si>
    <r>
      <rPr>
        <sz val="12"/>
        <rFont val="Arial"/>
      </rPr>
      <t xml:space="preserve">12000
</t>
    </r>
    <r>
      <rPr>
        <sz val="12"/>
        <rFont val="Arial"/>
      </rPr>
      <t>2101Р</t>
    </r>
  </si>
  <si>
    <t xml:space="preserve">Расходы на обеспечение деятельности (оказание услуг) подведомственных школ начальных, неполных средних и средних</t>
  </si>
  <si>
    <r>
      <rPr>
        <sz val="12"/>
        <rFont val="Arial"/>
      </rPr>
      <t xml:space="preserve">12000
</t>
    </r>
    <r>
      <rPr>
        <sz val="12"/>
        <rFont val="Arial"/>
      </rPr>
      <t>21990</t>
    </r>
  </si>
  <si>
    <t xml:space="preserve">Расходы на обеспечение питанием обучающихся в общеобразовательных организациях за счет родительской платы</t>
  </si>
  <si>
    <r>
      <rPr>
        <sz val="12"/>
        <rFont val="Arial"/>
      </rPr>
      <t xml:space="preserve">12000
</t>
    </r>
    <r>
      <rPr>
        <sz val="12"/>
        <rFont val="Arial"/>
      </rPr>
      <t>2199Р</t>
    </r>
  </si>
  <si>
    <t xml:space="preserve"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</si>
  <si>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r>
      <rPr>
        <sz val="12"/>
        <rFont val="Arial"/>
      </rPr>
      <t xml:space="preserve">12000
</t>
    </r>
    <r>
      <rPr>
        <sz val="12"/>
        <rFont val="Arial"/>
      </rPr>
      <t>53030</t>
    </r>
  </si>
  <si>
    <t xml:space="preserve">Расходы на реализацию основных общеобразовательных программ в муниципальных общеобразовательных организациях</t>
  </si>
  <si>
    <r>
      <rPr>
        <sz val="12"/>
        <rFont val="Arial"/>
      </rPr>
      <t xml:space="preserve">12000
</t>
    </r>
    <r>
      <rPr>
        <sz val="12"/>
        <rFont val="Arial"/>
      </rPr>
      <t>72030</t>
    </r>
  </si>
  <si>
    <t xml:space="preserve"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</si>
  <si>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r>
      <rPr>
        <sz val="12"/>
        <rFont val="Arial"/>
      </rPr>
      <t xml:space="preserve">12000
</t>
    </r>
    <r>
      <rPr>
        <sz val="12"/>
        <rFont val="Arial"/>
      </rPr>
      <t>L3040</t>
    </r>
  </si>
  <si>
    <t xml:space="preserve">Расходы на реализацию проектов, основанных на общественных инициативах, в номинации "Местные инициативы" (Устройство беговой дорожки в муниципальном образовательном учреждении Николо-Шангская средняя образовательная школа имени А.А.Ковалева Шарьинского муниципального района Костромской области)</t>
  </si>
  <si>
    <r>
      <rPr>
        <sz val="12"/>
        <rFont val="Arial"/>
      </rPr>
      <t xml:space="preserve">12000
</t>
    </r>
    <r>
      <rPr>
        <sz val="12"/>
        <rFont val="Arial"/>
      </rPr>
      <t>S130Б</t>
    </r>
  </si>
  <si>
    <t xml:space="preserve">Расходы на реализацию проектов, основанных на общественных инициативах, в номинации "Местные инициативы" (Замена оконных блоков, ремонт и восстановление отмостки и цоколя  в здании интерната и дошкольного отделения муниципального образовательного учреждении Николо-Шангская средняя образовательная школа имени А.А.Ковалева Шарьинского муниципального района Костромской области)</t>
  </si>
  <si>
    <t xml:space="preserve">12000
S130В</t>
  </si>
  <si>
    <t xml:space="preserve">Расходы на реализацию проектов, основанных на  общественных инициативах, в номинации "Местные инициативы" (Ремонт кровли на здании дошкольного отделения муниципального образовательного учреждения     Одоевской средней общеобразовательной школы Шарьинского муниципального района Костромской области)</t>
  </si>
  <si>
    <t xml:space="preserve">12000
S130Д</t>
  </si>
  <si>
    <t xml:space="preserve">Обеспечение   питани- ем  отдельных  катего рий         обучающихся, получающих  основное общее      и      среднее общее  образование  в муниципальных  обще- образовательных организациях
Костромской области</t>
  </si>
  <si>
    <r>
      <rPr>
        <sz val="12"/>
        <rFont val="Arial"/>
      </rPr>
      <t xml:space="preserve">12000
</t>
    </r>
    <r>
      <rPr>
        <sz val="12"/>
        <rFont val="Arial"/>
      </rPr>
      <t>S2420</t>
    </r>
  </si>
  <si>
    <t xml:space="preserve">Расходы на              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</si>
  <si>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120EВ
5179F</t>
  </si>
  <si>
    <t xml:space="preserve">Муниципальная программа «Профилактика терроризма, а так же минимизация и (или) ликвидация последствий его проявления»</t>
  </si>
  <si>
    <t xml:space="preserve">Расходы на профилактику терроризма, а так же минимизацию и (или) ликвидацию последствий его проявления</t>
  </si>
  <si>
    <r>
      <rPr>
        <sz val="12"/>
        <rFont val="Arial"/>
      </rPr>
      <t xml:space="preserve">13000
</t>
    </r>
    <r>
      <rPr>
        <sz val="12"/>
        <rFont val="Arial"/>
      </rPr>
      <t>21990</t>
    </r>
  </si>
  <si>
    <t xml:space="preserve">Расходы на обеспечение деятельности (оказания услуг) подведомственных школ начальных, неполных средних и средних</t>
  </si>
  <si>
    <r>
      <rPr>
        <sz val="12"/>
        <rFont val="Arial"/>
      </rPr>
      <t xml:space="preserve">16000
</t>
    </r>
    <r>
      <rPr>
        <sz val="12"/>
        <rFont val="Arial"/>
      </rPr>
      <t>21990</t>
    </r>
  </si>
  <si>
    <t xml:space="preserve">Расходы на организацию отдыха детей в каникулярное время</t>
  </si>
  <si>
    <r>
      <rPr>
        <sz val="12"/>
        <rFont val="Arial"/>
      </rPr>
      <t xml:space="preserve">16000
</t>
    </r>
    <r>
      <rPr>
        <sz val="12"/>
        <rFont val="Arial"/>
      </rPr>
      <t>S1020</t>
    </r>
  </si>
  <si>
    <r>
      <rPr>
        <sz val="12"/>
        <rFont val="Arial"/>
      </rPr>
      <t xml:space="preserve">99000
</t>
    </r>
    <r>
      <rPr>
        <sz val="12"/>
        <rFont val="Arial"/>
      </rPr>
      <t>21990</t>
    </r>
  </si>
  <si>
    <t xml:space="preserve">Исполнение судебных актов</t>
  </si>
  <si>
    <r>
      <rPr>
        <sz val="12"/>
        <rFont val="Arial"/>
      </rPr>
      <t xml:space="preserve">Дополнительное образование детей</t>
    </r>
  </si>
  <si>
    <t xml:space="preserve">Расходы на обеспечение функционирования модели персонифицированного финансирования дополнительного образования детей</t>
  </si>
  <si>
    <r>
      <rPr>
        <sz val="12"/>
        <rFont val="Arial"/>
      </rPr>
      <t xml:space="preserve">12000
</t>
    </r>
    <r>
      <rPr>
        <sz val="12"/>
        <rFont val="Arial"/>
      </rPr>
      <t>2399П</t>
    </r>
  </si>
  <si>
    <t xml:space="preserve">Субсидии бюджетным учреждениям</t>
  </si>
  <si>
    <t xml:space="preserve">Расходы на обеспечение деятельности (оказание услуг) подведомственных спортивных школ</t>
  </si>
  <si>
    <r>
      <rPr>
        <sz val="12"/>
        <rFont val="Arial"/>
      </rPr>
      <t xml:space="preserve">12000
</t>
    </r>
    <r>
      <rPr>
        <sz val="12"/>
        <rFont val="Arial"/>
      </rPr>
      <t>2399С</t>
    </r>
  </si>
  <si>
    <t xml:space="preserve">Расходы на обеспечение деятельности (оказание услуг) подведомственных домов детского творчества</t>
  </si>
  <si>
    <r>
      <rPr>
        <sz val="12"/>
        <rFont val="Arial"/>
      </rPr>
      <t xml:space="preserve">12000
</t>
    </r>
    <r>
      <rPr>
        <sz val="12"/>
        <rFont val="Arial"/>
      </rPr>
      <t>2399Т</t>
    </r>
  </si>
  <si>
    <t xml:space="preserve">Другие вопросы в области образования</t>
  </si>
  <si>
    <t xml:space="preserve">Муниципальная программа «Основные направления работы с молодёжью в Шарьинском муниципальном районе»</t>
  </si>
  <si>
    <r>
      <rPr>
        <sz val="12"/>
        <rFont val="Arial"/>
      </rPr>
      <t xml:space="preserve">05000
</t>
    </r>
    <r>
      <rPr>
        <sz val="12"/>
        <rFont val="Arial"/>
      </rPr>
      <t>00000</t>
    </r>
  </si>
  <si>
    <t xml:space="preserve">Проведение мероприятий для детей и молодежи</t>
  </si>
  <si>
    <r>
      <rPr>
        <sz val="12"/>
        <rFont val="Arial"/>
      </rPr>
      <t xml:space="preserve">05000
</t>
    </r>
    <r>
      <rPr>
        <sz val="12"/>
        <rFont val="Arial"/>
      </rPr>
      <t>36090</t>
    </r>
  </si>
  <si>
    <r>
      <rPr>
        <sz val="12"/>
        <rFont val="Arial"/>
      </rPr>
      <t xml:space="preserve">Премии и гранты</t>
    </r>
  </si>
  <si>
    <r>
      <rPr>
        <sz val="12"/>
        <rFont val="Arial"/>
      </rPr>
      <t xml:space="preserve">08100
</t>
    </r>
    <r>
      <rPr>
        <sz val="12"/>
        <rFont val="Arial"/>
      </rPr>
      <t>36090</t>
    </r>
  </si>
  <si>
    <t xml:space="preserve">Муниципальная программа "Повышение безопасности дорожного движения в   Шарьинском муниципальном районе Костромской области на 2021-2025 г."  </t>
  </si>
  <si>
    <t xml:space="preserve">Проведение мероприятий для детей молодежи</t>
  </si>
  <si>
    <t xml:space="preserve">01100
36090</t>
  </si>
  <si>
    <r>
      <rPr>
        <sz val="12"/>
        <rFont val="Arial"/>
      </rPr>
      <t xml:space="preserve">12000
</t>
    </r>
    <r>
      <rPr>
        <sz val="12"/>
        <rFont val="Arial"/>
      </rPr>
      <t>36090</t>
    </r>
  </si>
  <si>
    <t xml:space="preserve">Расходы на обеспечение деятельности (оказание услуг) подведомственных учреждений</t>
  </si>
  <si>
    <r>
      <rPr>
        <sz val="12"/>
        <rFont val="Arial"/>
      </rPr>
      <t xml:space="preserve">12000
</t>
    </r>
    <r>
      <rPr>
        <sz val="12"/>
        <rFont val="Arial"/>
      </rPr>
      <t>43990</t>
    </r>
  </si>
  <si>
    <t xml:space="preserve">Комитет по финансам администрации Шарьинского муниципального района Костромской области</t>
  </si>
  <si>
    <t xml:space="preserve">Обеспечение деятельности финансовых, налоговых и таможенных органов и органов финансового (финансово- бюджетного) надзора</t>
  </si>
  <si>
    <t>06</t>
  </si>
  <si>
    <t xml:space="preserve">Муниципальная программа «Обеспечение жильем молодых семей в Шарьинском муниципальном районе»</t>
  </si>
  <si>
    <r>
      <rPr>
        <sz val="12"/>
        <rFont val="Arial"/>
      </rPr>
      <t xml:space="preserve">03000
</t>
    </r>
    <r>
      <rPr>
        <sz val="12"/>
        <rFont val="Arial"/>
      </rPr>
      <t>00000</t>
    </r>
  </si>
  <si>
    <t xml:space="preserve">Реализация мероприятий по обеспечению жильем молодых семей</t>
  </si>
  <si>
    <r>
      <rPr>
        <sz val="12"/>
        <rFont val="Arial"/>
      </rPr>
      <t xml:space="preserve">03000
</t>
    </r>
    <r>
      <rPr>
        <sz val="12"/>
        <rFont val="Arial"/>
      </rPr>
      <t>L4970</t>
    </r>
  </si>
  <si>
    <t xml:space="preserve">Обслуживание государственного и муниципального долга</t>
  </si>
  <si>
    <t xml:space="preserve">Обслуживание государственного внутреннего и муниципального долга</t>
  </si>
  <si>
    <r>
      <rPr>
        <sz val="12"/>
        <rFont val="Arial"/>
      </rPr>
      <t xml:space="preserve">99000
</t>
    </r>
    <r>
      <rPr>
        <sz val="12"/>
        <rFont val="Arial"/>
      </rPr>
      <t>65030</t>
    </r>
  </si>
  <si>
    <t xml:space="preserve">Обслуживание муниципального долга</t>
  </si>
  <si>
    <t xml:space="preserve">Межбюджетные трансферты общего характера бюджетам субъектов Российской Федерации и муниципальных образований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</si>
  <si>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</si>
  <si>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Дотации на выравнивание бюджетной обеспеченности поселений</t>
  </si>
  <si>
    <r>
      <rPr>
        <sz val="12"/>
        <rFont val="Arial"/>
      </rPr>
      <t xml:space="preserve">99000
</t>
    </r>
    <r>
      <rPr>
        <sz val="12"/>
        <rFont val="Arial"/>
      </rPr>
      <t>7001П</t>
    </r>
  </si>
  <si>
    <t>Дотации</t>
  </si>
  <si>
    <t xml:space="preserve">Прочие межбюджетные трансферты общего характера</t>
  </si>
  <si>
    <t xml:space="preserve">Прочие межбюджетные трансферты</t>
  </si>
  <si>
    <t xml:space="preserve">99000
7004П</t>
  </si>
  <si>
    <r>
      <rPr>
        <b/>
        <sz val="12"/>
        <rFont val="Arial"/>
      </rPr>
      <t>ИТОГО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</si>
</sst>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4">
    <font>
      <sz val="10.000000"/>
      <color theme="1"/>
      <name val="Times New Roman"/>
    </font>
    <font>
      <sz val="12.000000"/>
      <name val="Arial"/>
    </font>
    <font>
      <b/>
      <sz val="12.000000"/>
      <name val="Arial"/>
    </font>
    <font>
      <sz val="11.00000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54">
    <xf fontId="0" fillId="0" borderId="0" numFmtId="0" xfId="0" applyAlignment="1">
      <alignment horizontal="left" vertical="top"/>
    </xf>
    <xf fontId="0" fillId="0" borderId="0" numFmtId="49" xfId="0" applyNumberFormat="1" applyAlignment="1">
      <alignment horizontal="left"/>
    </xf>
    <xf fontId="0" fillId="0" borderId="0" numFmtId="49" xfId="0" applyNumberFormat="1" applyAlignment="1">
      <alignment horizontal="left" vertical="top"/>
    </xf>
    <xf fontId="1" fillId="0" borderId="0" numFmtId="0" xfId="0" applyFont="1" applyAlignment="1">
      <alignment horizontal="right" vertical="top" wrapText="1"/>
    </xf>
    <xf fontId="0" fillId="0" borderId="0" numFmtId="0" xfId="0" applyAlignment="1">
      <alignment horizontal="right" vertical="top" wrapText="1"/>
    </xf>
    <xf fontId="0" fillId="0" borderId="0" numFmtId="49" xfId="0" applyNumberFormat="1" applyAlignment="1">
      <alignment horizontal="right" wrapText="1"/>
    </xf>
    <xf fontId="0" fillId="0" borderId="0" numFmtId="49" xfId="0" applyNumberFormat="1" applyAlignment="1">
      <alignment horizontal="right" vertical="top" wrapText="1"/>
    </xf>
    <xf fontId="1" fillId="0" borderId="1" numFmtId="0" xfId="0" applyFont="1" applyBorder="1" applyAlignment="1">
      <alignment horizontal="left" indent="4" vertical="center" wrapText="1"/>
    </xf>
    <xf fontId="1" fillId="0" borderId="1" numFmtId="0" xfId="0" applyFont="1" applyBorder="1" applyAlignment="1">
      <alignment horizontal="left" indent="1" vertical="top" wrapText="1"/>
    </xf>
    <xf fontId="1" fillId="0" borderId="1" numFmtId="49" xfId="0" applyNumberFormat="1" applyFont="1" applyBorder="1" applyAlignment="1">
      <alignment horizontal="left" indent="1" vertical="top" wrapText="1"/>
    </xf>
    <xf fontId="1" fillId="0" borderId="1" numFmtId="0" xfId="0" applyFont="1" applyBorder="1" applyAlignment="1">
      <alignment horizontal="center" vertical="top" wrapText="1"/>
    </xf>
    <xf fontId="0" fillId="0" borderId="1" numFmtId="0" xfId="0" applyBorder="1" applyAlignment="1">
      <alignment horizontal="center" vertical="top" wrapText="1"/>
    </xf>
    <xf fontId="0" fillId="0" borderId="0" numFmtId="0" xfId="0" applyAlignment="1">
      <alignment horizontal="left" vertical="top" wrapText="1"/>
    </xf>
    <xf fontId="0" fillId="0" borderId="1" numFmtId="0" xfId="0" applyBorder="1" applyAlignment="1">
      <alignment horizontal="justify" vertical="top" wrapText="1"/>
    </xf>
    <xf fontId="2" fillId="0" borderId="1" numFmtId="0" xfId="0" applyFont="1" applyBorder="1" applyAlignment="1">
      <alignment horizontal="center" shrinkToFit="1"/>
    </xf>
    <xf fontId="0" fillId="0" borderId="1" numFmtId="49" xfId="0" applyNumberFormat="1" applyBorder="1" applyAlignment="1">
      <alignment horizontal="center" wrapText="1"/>
    </xf>
    <xf fontId="0" fillId="0" borderId="1" numFmtId="49" xfId="0" applyNumberFormat="1" applyBorder="1" applyAlignment="1">
      <alignment horizontal="left" vertical="top" wrapText="1"/>
    </xf>
    <xf fontId="0" fillId="0" borderId="1" numFmtId="0" xfId="0" applyBorder="1" applyAlignment="1">
      <alignment horizontal="left" vertical="top" wrapText="1"/>
    </xf>
    <xf fontId="2" fillId="0" borderId="1" numFmtId="0" xfId="0" applyFont="1" applyBorder="1" applyAlignment="1">
      <alignment shrinkToFit="1"/>
    </xf>
    <xf fontId="1" fillId="0" borderId="1" numFmtId="0" xfId="0" applyFont="1" applyBorder="1" applyAlignment="1">
      <alignment horizontal="justify" vertical="top" wrapText="1"/>
    </xf>
    <xf fontId="1" fillId="0" borderId="1" numFmtId="0" xfId="0" applyFont="1" applyBorder="1" applyAlignment="1">
      <alignment horizontal="center" shrinkToFit="1"/>
    </xf>
    <xf fontId="1" fillId="0" borderId="1" numFmtId="49" xfId="0" applyNumberFormat="1" applyFont="1" applyBorder="1" applyAlignment="1">
      <alignment horizontal="center" shrinkToFit="1"/>
    </xf>
    <xf fontId="0" fillId="0" borderId="1" numFmtId="0" xfId="0" applyBorder="1" applyAlignment="1">
      <alignment horizontal="left" vertical="center" wrapText="1"/>
    </xf>
    <xf fontId="1" fillId="0" borderId="1" numFmtId="0" xfId="0" applyFont="1" applyBorder="1" applyAlignment="1">
      <alignment shrinkToFit="1"/>
    </xf>
    <xf fontId="0" fillId="0" borderId="0" numFmtId="0" xfId="0" applyAlignment="1">
      <alignment horizontal="left" vertical="center" wrapText="1"/>
    </xf>
    <xf fontId="0" fillId="0" borderId="1" numFmtId="0" xfId="0" applyBorder="1" applyAlignment="1">
      <alignment horizontal="center" wrapText="1"/>
    </xf>
    <xf fontId="1" fillId="0" borderId="1" numFmtId="0" xfId="0" applyFont="1" applyBorder="1" applyAlignment="1">
      <alignment horizontal="left" shrinkToFit="1"/>
    </xf>
    <xf fontId="1" fillId="0" borderId="1" numFmtId="0" xfId="0" applyFont="1" applyBorder="1" applyAlignment="1">
      <alignment horizontal="center" shrinkToFit="1" vertical="center"/>
    </xf>
    <xf fontId="1" fillId="2" borderId="2" numFmtId="0" xfId="0" applyFont="1" applyFill="1" applyBorder="1" applyAlignment="1">
      <alignment horizontal="justify" vertical="top" wrapText="1"/>
    </xf>
    <xf fontId="1" fillId="0" borderId="1" numFmtId="0" xfId="0" applyFont="1" applyBorder="1" applyAlignment="1">
      <alignment horizontal="center" wrapText="1"/>
    </xf>
    <xf fontId="1" fillId="2" borderId="3" numFmtId="0" xfId="0" applyFont="1" applyFill="1" applyBorder="1" applyAlignment="1">
      <alignment horizontal="justify" vertical="top" wrapText="1"/>
    </xf>
    <xf fontId="0" fillId="0" borderId="1" numFmtId="0" xfId="0" applyBorder="1" applyAlignment="1">
      <alignment wrapText="1"/>
    </xf>
    <xf fontId="1" fillId="0" borderId="1" numFmtId="0" xfId="0" applyFont="1" applyBorder="1" applyAlignment="1">
      <alignment wrapText="1"/>
    </xf>
    <xf fontId="1" fillId="0" borderId="4" numFmtId="0" xfId="0" applyFont="1" applyBorder="1" applyAlignment="1">
      <alignment horizontal="justify" vertical="top" wrapText="1"/>
    </xf>
    <xf fontId="1" fillId="0" borderId="5" numFmtId="0" xfId="0" applyFont="1" applyBorder="1" applyAlignment="1">
      <alignment horizontal="center" shrinkToFit="1"/>
    </xf>
    <xf fontId="1" fillId="0" borderId="1" numFmtId="0" xfId="0" applyFont="1" applyBorder="1" applyAlignment="1">
      <alignment horizontal="justify" vertical="distributed"/>
    </xf>
    <xf fontId="1" fillId="0" borderId="1" numFmtId="0" xfId="0" applyFont="1" applyBorder="1" applyAlignment="1">
      <alignment horizontal="justify" vertical="distributed" wrapText="1"/>
    </xf>
    <xf fontId="1" fillId="0" borderId="0" numFmtId="0" xfId="0" applyFont="1" applyAlignment="1">
      <alignment horizontal="justify" vertical="top"/>
    </xf>
    <xf fontId="1" fillId="0" borderId="1" numFmtId="2" xfId="0" applyNumberFormat="1" applyFont="1" applyBorder="1" applyAlignment="1">
      <alignment horizontal="justify" vertical="distributed" wrapText="1"/>
    </xf>
    <xf fontId="2" fillId="0" borderId="1" numFmtId="0" xfId="0" applyFont="1" applyBorder="1" applyAlignment="1">
      <alignment horizontal="justify" vertical="top" wrapText="1"/>
    </xf>
    <xf fontId="1" fillId="0" borderId="1" numFmtId="0" xfId="0" applyFont="1" applyBorder="1" applyAlignment="1">
      <alignment shrinkToFit="1" wrapText="1"/>
    </xf>
    <xf fontId="1" fillId="0" borderId="1" numFmtId="0" xfId="0" applyFont="1" applyBorder="1" applyAlignment="1">
      <alignment horizontal="justify" vertical="center" wrapText="1"/>
    </xf>
    <xf fontId="1" fillId="0" borderId="1" numFmtId="0" xfId="0" applyFont="1" applyBorder="1" applyAlignment="1">
      <alignment horizontal="justify" wrapText="1"/>
    </xf>
    <xf fontId="1" fillId="0" borderId="6" numFmtId="0" xfId="0" applyFont="1" applyBorder="1" applyAlignment="1">
      <alignment horizontal="justify" vertical="top" wrapText="1"/>
    </xf>
    <xf fontId="1" fillId="0" borderId="7" numFmtId="0" xfId="0" applyFont="1" applyBorder="1" applyAlignment="1">
      <alignment horizontal="justify" vertical="distributed" wrapText="1"/>
    </xf>
    <xf fontId="0" fillId="0" borderId="6" numFmtId="0" xfId="0" applyBorder="1" applyAlignment="1">
      <alignment horizontal="center" wrapText="1"/>
    </xf>
    <xf fontId="3" fillId="0" borderId="1" numFmtId="0" xfId="0" applyFont="1" applyBorder="1" applyAlignment="1">
      <alignment horizontal="center" wrapText="1"/>
    </xf>
    <xf fontId="1" fillId="0" borderId="5" numFmtId="0" xfId="0" applyFont="1" applyBorder="1" applyAlignment="1">
      <alignment shrinkToFit="1"/>
    </xf>
    <xf fontId="0" fillId="0" borderId="4" numFmtId="0" xfId="0" applyBorder="1" applyAlignment="1">
      <alignment horizontal="center" wrapText="1"/>
    </xf>
    <xf fontId="1" fillId="0" borderId="0" numFmtId="0" xfId="0" applyFont="1" applyAlignment="1">
      <alignment horizontal="justify" vertical="top" wrapText="1"/>
    </xf>
    <xf fontId="1" fillId="0" borderId="1" numFmtId="0" xfId="0" applyFont="1" applyBorder="1" applyAlignment="1">
      <alignment horizontal="justify" vertical="top"/>
    </xf>
    <xf fontId="2" fillId="0" borderId="1" numFmtId="0" xfId="0" applyFont="1" applyBorder="1" applyAlignment="1">
      <alignment horizontal="left" vertical="top" wrapText="1"/>
    </xf>
    <xf fontId="0" fillId="0" borderId="1" numFmtId="49" xfId="0" applyNumberFormat="1" applyBorder="1" applyAlignment="1">
      <alignment horizontal="left" wrapText="1"/>
    </xf>
    <xf fontId="0" fillId="0" borderId="1" numFmtId="49" xfId="0" applyNumberForma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279" zoomScale="100" workbookViewId="0">
      <selection activeCell="A1" activeCellId="0" sqref="A1:I1"/>
    </sheetView>
  </sheetViews>
  <sheetFormatPr defaultRowHeight="12"/>
  <cols>
    <col customWidth="1" min="1" max="1" style="0" width="61.57421875"/>
    <col customWidth="1" min="2" max="2" style="0" width="8"/>
    <col customWidth="1" min="3" max="3" style="1" width="6.83203125"/>
    <col customWidth="1" min="4" max="4" style="2" width="5.83203125"/>
    <col customWidth="1" min="5" max="5" style="0" width="11.5"/>
    <col customWidth="1" min="6" max="6" style="0" width="6.83203125"/>
    <col customWidth="1" min="7" max="7" style="0" width="17.28125"/>
    <col customWidth="1" min="8" max="8" style="0" width="17.57421875"/>
    <col customWidth="1" hidden="1" min="9" max="9" style="0" width="4.6640625"/>
    <col min="10" max="16384" style="0" width="9.140625"/>
  </cols>
  <sheetData>
    <row r="1" ht="115.5" customHeight="1">
      <c r="A1" s="3" t="s">
        <v>0</v>
      </c>
      <c r="B1" s="4"/>
      <c r="C1" s="5"/>
      <c r="D1" s="6"/>
      <c r="E1" s="4"/>
      <c r="F1" s="4"/>
      <c r="G1" s="4"/>
      <c r="H1" s="4"/>
      <c r="I1" s="4"/>
    </row>
    <row r="2" ht="123" customHeight="1">
      <c r="A2" s="7" t="s">
        <v>1</v>
      </c>
      <c r="B2" s="8" t="s">
        <v>2</v>
      </c>
      <c r="C2" s="9" t="s">
        <v>3</v>
      </c>
      <c r="D2" s="9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12"/>
    </row>
    <row r="3" ht="30">
      <c r="A3" s="13" t="s">
        <v>9</v>
      </c>
      <c r="B3" s="14">
        <v>901</v>
      </c>
      <c r="C3" s="15"/>
      <c r="D3" s="16"/>
      <c r="E3" s="17"/>
      <c r="F3" s="17"/>
      <c r="G3" s="18">
        <f>SUM(G4,G86,G97,G146,G174)</f>
        <v>106361872.7</v>
      </c>
      <c r="H3" s="18">
        <f>SUM(H4,H86,H97,H146,H174)</f>
        <v>106016850.52000003</v>
      </c>
      <c r="I3" s="12"/>
    </row>
    <row r="4" ht="15">
      <c r="A4" s="19" t="s">
        <v>10</v>
      </c>
      <c r="B4" s="20">
        <v>901</v>
      </c>
      <c r="C4" s="21" t="s">
        <v>11</v>
      </c>
      <c r="D4" s="15"/>
      <c r="E4" s="22"/>
      <c r="F4" s="22"/>
      <c r="G4" s="23">
        <f>SUM(G5,G16,G50,G55)</f>
        <v>23657139.75</v>
      </c>
      <c r="H4" s="23">
        <f>SUM(H5,H16,H50,H55)</f>
        <v>23646268.370000001</v>
      </c>
      <c r="I4" s="24"/>
    </row>
    <row r="5" ht="30">
      <c r="A5" s="19" t="s">
        <v>12</v>
      </c>
      <c r="B5" s="20">
        <v>901</v>
      </c>
      <c r="C5" s="21" t="s">
        <v>11</v>
      </c>
      <c r="D5" s="21" t="s">
        <v>13</v>
      </c>
      <c r="E5" s="17"/>
      <c r="F5" s="17"/>
      <c r="G5" s="23">
        <f>SUM(G6,G13)</f>
        <v>2174797</v>
      </c>
      <c r="H5" s="23">
        <f>SUM(H6,H13)</f>
        <v>2174730.8600000003</v>
      </c>
      <c r="I5" s="12"/>
    </row>
    <row r="6" ht="37.5" customHeight="1">
      <c r="A6" s="19" t="s">
        <v>14</v>
      </c>
      <c r="B6" s="20">
        <v>901</v>
      </c>
      <c r="C6" s="21" t="s">
        <v>11</v>
      </c>
      <c r="D6" s="21" t="s">
        <v>13</v>
      </c>
      <c r="E6" s="25" t="s">
        <v>15</v>
      </c>
      <c r="F6" s="17"/>
      <c r="G6" s="23">
        <f>SUM(G7,G10)</f>
        <v>2064937</v>
      </c>
      <c r="H6" s="23">
        <f>SUM(H7,H10)</f>
        <v>2064870.8600000001</v>
      </c>
      <c r="I6" s="12"/>
    </row>
    <row r="7" ht="35.25" customHeight="1">
      <c r="A7" s="19" t="s">
        <v>16</v>
      </c>
      <c r="B7" s="20">
        <v>901</v>
      </c>
      <c r="C7" s="21" t="s">
        <v>11</v>
      </c>
      <c r="D7" s="21" t="s">
        <v>13</v>
      </c>
      <c r="E7" s="25" t="s">
        <v>17</v>
      </c>
      <c r="F7" s="17"/>
      <c r="G7" s="23">
        <f t="shared" ref="G7:G8" si="0">SUM(G8)</f>
        <v>1964528</v>
      </c>
      <c r="H7" s="23">
        <f t="shared" ref="H7:H8" si="1">SUM(H8)</f>
        <v>1964461.8600000001</v>
      </c>
      <c r="I7" s="12"/>
    </row>
    <row r="8" ht="78.75" customHeight="1">
      <c r="A8" s="19" t="s">
        <v>18</v>
      </c>
      <c r="B8" s="20">
        <v>901</v>
      </c>
      <c r="C8" s="21" t="s">
        <v>11</v>
      </c>
      <c r="D8" s="21" t="s">
        <v>13</v>
      </c>
      <c r="E8" s="25" t="s">
        <v>17</v>
      </c>
      <c r="F8" s="26">
        <v>100</v>
      </c>
      <c r="G8" s="23">
        <f t="shared" si="0"/>
        <v>1964528</v>
      </c>
      <c r="H8" s="23">
        <f t="shared" si="1"/>
        <v>1964461.8600000001</v>
      </c>
      <c r="I8" s="12"/>
    </row>
    <row r="9" ht="33.75" customHeight="1">
      <c r="A9" s="19" t="s">
        <v>16</v>
      </c>
      <c r="B9" s="20">
        <v>901</v>
      </c>
      <c r="C9" s="21" t="s">
        <v>11</v>
      </c>
      <c r="D9" s="21" t="s">
        <v>13</v>
      </c>
      <c r="E9" s="25" t="s">
        <v>17</v>
      </c>
      <c r="F9" s="27">
        <v>120</v>
      </c>
      <c r="G9" s="23">
        <v>1964528</v>
      </c>
      <c r="H9" s="23">
        <v>1964461.8600000001</v>
      </c>
    </row>
    <row r="10" ht="33.75" customHeight="1">
      <c r="A10" s="19" t="s">
        <v>19</v>
      </c>
      <c r="B10" s="20">
        <v>901</v>
      </c>
      <c r="C10" s="21" t="s">
        <v>11</v>
      </c>
      <c r="D10" s="21" t="s">
        <v>13</v>
      </c>
      <c r="E10" s="25" t="s">
        <v>20</v>
      </c>
      <c r="F10" s="17"/>
      <c r="G10" s="23">
        <f t="shared" ref="G10:G14" si="2">SUM(G11)</f>
        <v>100409</v>
      </c>
      <c r="H10" s="23">
        <f t="shared" ref="H10:H14" si="3">SUM(H11)</f>
        <v>100409</v>
      </c>
    </row>
    <row r="11" ht="60">
      <c r="A11" s="19" t="s">
        <v>18</v>
      </c>
      <c r="B11" s="20">
        <v>901</v>
      </c>
      <c r="C11" s="21" t="s">
        <v>11</v>
      </c>
      <c r="D11" s="21" t="s">
        <v>13</v>
      </c>
      <c r="E11" s="25" t="s">
        <v>20</v>
      </c>
      <c r="F11" s="23">
        <v>100</v>
      </c>
      <c r="G11" s="23">
        <f t="shared" si="2"/>
        <v>100409</v>
      </c>
      <c r="H11" s="23">
        <f t="shared" si="3"/>
        <v>100409</v>
      </c>
    </row>
    <row r="12" ht="37.5" customHeight="1">
      <c r="A12" s="19" t="s">
        <v>16</v>
      </c>
      <c r="B12" s="20">
        <v>901</v>
      </c>
      <c r="C12" s="21" t="s">
        <v>11</v>
      </c>
      <c r="D12" s="21" t="s">
        <v>13</v>
      </c>
      <c r="E12" s="25" t="s">
        <v>20</v>
      </c>
      <c r="F12" s="23">
        <v>120</v>
      </c>
      <c r="G12" s="23">
        <v>100409</v>
      </c>
      <c r="H12" s="23">
        <v>100409</v>
      </c>
    </row>
    <row r="13" ht="48.75" customHeight="1">
      <c r="A13" s="28" t="s">
        <v>21</v>
      </c>
      <c r="B13" s="20">
        <v>901</v>
      </c>
      <c r="C13" s="21" t="s">
        <v>11</v>
      </c>
      <c r="D13" s="21" t="s">
        <v>13</v>
      </c>
      <c r="E13" s="29" t="s">
        <v>22</v>
      </c>
      <c r="F13" s="23"/>
      <c r="G13" s="23">
        <f t="shared" si="2"/>
        <v>109860</v>
      </c>
      <c r="H13" s="23">
        <f t="shared" si="3"/>
        <v>109860</v>
      </c>
    </row>
    <row r="14" ht="78" customHeight="1">
      <c r="A14" s="30" t="s">
        <v>23</v>
      </c>
      <c r="B14" s="20">
        <v>901</v>
      </c>
      <c r="C14" s="21" t="s">
        <v>11</v>
      </c>
      <c r="D14" s="21" t="s">
        <v>13</v>
      </c>
      <c r="E14" s="29" t="s">
        <v>22</v>
      </c>
      <c r="F14" s="23">
        <v>100</v>
      </c>
      <c r="G14" s="23">
        <f t="shared" si="2"/>
        <v>109860</v>
      </c>
      <c r="H14" s="23">
        <f t="shared" si="3"/>
        <v>109860</v>
      </c>
    </row>
    <row r="15" ht="36.75" customHeight="1">
      <c r="A15" s="30" t="s">
        <v>24</v>
      </c>
      <c r="B15" s="20">
        <v>901</v>
      </c>
      <c r="C15" s="21" t="s">
        <v>11</v>
      </c>
      <c r="D15" s="21" t="s">
        <v>13</v>
      </c>
      <c r="E15" s="29" t="s">
        <v>22</v>
      </c>
      <c r="F15" s="23">
        <v>120</v>
      </c>
      <c r="G15" s="23">
        <v>109860</v>
      </c>
      <c r="H15" s="23">
        <v>109860</v>
      </c>
    </row>
    <row r="16" ht="48" customHeight="1">
      <c r="A16" s="19" t="s">
        <v>25</v>
      </c>
      <c r="B16" s="20">
        <v>901</v>
      </c>
      <c r="C16" s="21" t="s">
        <v>11</v>
      </c>
      <c r="D16" s="21" t="s">
        <v>26</v>
      </c>
      <c r="E16" s="25"/>
      <c r="F16" s="31"/>
      <c r="G16" s="23">
        <f>SUM(G17,G29,G34,G39,G42,G47)</f>
        <v>16550969.75</v>
      </c>
      <c r="H16" s="23">
        <f>SUM(H17,H29,H34,H39,H42,H47)</f>
        <v>16550656.76</v>
      </c>
    </row>
    <row r="17" ht="34.5" customHeight="1">
      <c r="A17" s="19" t="s">
        <v>27</v>
      </c>
      <c r="B17" s="20">
        <v>901</v>
      </c>
      <c r="C17" s="21" t="s">
        <v>11</v>
      </c>
      <c r="D17" s="21" t="s">
        <v>26</v>
      </c>
      <c r="E17" s="25" t="s">
        <v>28</v>
      </c>
      <c r="F17" s="31"/>
      <c r="G17" s="23">
        <f>SUM(G18,G21,G26)</f>
        <v>14555289.75</v>
      </c>
      <c r="H17" s="23">
        <f>SUM(H18,H21,H26)</f>
        <v>14554976.76</v>
      </c>
    </row>
    <row r="18" ht="39" customHeight="1">
      <c r="A18" s="19" t="s">
        <v>24</v>
      </c>
      <c r="B18" s="20">
        <v>901</v>
      </c>
      <c r="C18" s="21" t="s">
        <v>11</v>
      </c>
      <c r="D18" s="21" t="s">
        <v>26</v>
      </c>
      <c r="E18" s="25" t="s">
        <v>29</v>
      </c>
      <c r="F18" s="31"/>
      <c r="G18" s="23">
        <f t="shared" ref="G18:G19" si="4">SUM(G19)</f>
        <v>13948698</v>
      </c>
      <c r="H18" s="23">
        <f t="shared" ref="H18:H19" si="5">SUM(H19)</f>
        <v>13948427.449999999</v>
      </c>
    </row>
    <row r="19" ht="77.25" customHeight="1">
      <c r="A19" s="19" t="s">
        <v>18</v>
      </c>
      <c r="B19" s="20">
        <v>901</v>
      </c>
      <c r="C19" s="21" t="s">
        <v>11</v>
      </c>
      <c r="D19" s="21" t="s">
        <v>26</v>
      </c>
      <c r="E19" s="25" t="s">
        <v>29</v>
      </c>
      <c r="F19" s="23">
        <v>100</v>
      </c>
      <c r="G19" s="23">
        <f t="shared" si="4"/>
        <v>13948698</v>
      </c>
      <c r="H19" s="23">
        <f t="shared" si="5"/>
        <v>13948427.449999999</v>
      </c>
    </row>
    <row r="20" ht="40.5" customHeight="1">
      <c r="A20" s="19" t="s">
        <v>30</v>
      </c>
      <c r="B20" s="20">
        <v>901</v>
      </c>
      <c r="C20" s="21" t="s">
        <v>11</v>
      </c>
      <c r="D20" s="21" t="s">
        <v>26</v>
      </c>
      <c r="E20" s="25" t="s">
        <v>29</v>
      </c>
      <c r="F20" s="23">
        <v>120</v>
      </c>
      <c r="G20" s="23">
        <v>13948698</v>
      </c>
      <c r="H20" s="23">
        <v>13948427.449999999</v>
      </c>
    </row>
    <row r="21" ht="33.75" customHeight="1">
      <c r="A21" s="13" t="s">
        <v>31</v>
      </c>
      <c r="B21" s="20">
        <v>901</v>
      </c>
      <c r="C21" s="21" t="s">
        <v>11</v>
      </c>
      <c r="D21" s="21" t="s">
        <v>26</v>
      </c>
      <c r="E21" s="25" t="s">
        <v>32</v>
      </c>
      <c r="F21" s="31"/>
      <c r="G21" s="23">
        <f>SUM(G22,G24)</f>
        <v>82021</v>
      </c>
      <c r="H21" s="23">
        <f>SUM(H22,H24)</f>
        <v>81978.559999999998</v>
      </c>
    </row>
    <row r="22" ht="78" customHeight="1">
      <c r="A22" s="19" t="s">
        <v>18</v>
      </c>
      <c r="B22" s="20">
        <v>901</v>
      </c>
      <c r="C22" s="21" t="s">
        <v>11</v>
      </c>
      <c r="D22" s="21" t="s">
        <v>26</v>
      </c>
      <c r="E22" s="25" t="s">
        <v>32</v>
      </c>
      <c r="F22" s="23">
        <v>100</v>
      </c>
      <c r="G22" s="23">
        <f>SUM(G23)</f>
        <v>65827</v>
      </c>
      <c r="H22" s="23">
        <f>SUM(H23)</f>
        <v>65784.559999999998</v>
      </c>
    </row>
    <row r="23" ht="40.5" customHeight="1">
      <c r="A23" s="19" t="s">
        <v>16</v>
      </c>
      <c r="B23" s="20">
        <v>901</v>
      </c>
      <c r="C23" s="21" t="s">
        <v>11</v>
      </c>
      <c r="D23" s="21" t="s">
        <v>26</v>
      </c>
      <c r="E23" s="25" t="s">
        <v>32</v>
      </c>
      <c r="F23" s="23">
        <v>120</v>
      </c>
      <c r="G23" s="23">
        <v>65827</v>
      </c>
      <c r="H23" s="23">
        <v>65784.559999999998</v>
      </c>
    </row>
    <row r="24" ht="27.75" customHeight="1">
      <c r="A24" s="19" t="s">
        <v>33</v>
      </c>
      <c r="B24" s="20">
        <v>901</v>
      </c>
      <c r="C24" s="21" t="s">
        <v>11</v>
      </c>
      <c r="D24" s="21" t="s">
        <v>26</v>
      </c>
      <c r="E24" s="25" t="s">
        <v>32</v>
      </c>
      <c r="F24" s="23">
        <v>800</v>
      </c>
      <c r="G24" s="23">
        <f>SUM(G25)</f>
        <v>16194</v>
      </c>
      <c r="H24" s="23">
        <f>SUM(H25)</f>
        <v>16194</v>
      </c>
    </row>
    <row r="25" ht="30">
      <c r="A25" s="19" t="s">
        <v>34</v>
      </c>
      <c r="B25" s="20">
        <v>901</v>
      </c>
      <c r="C25" s="21" t="s">
        <v>11</v>
      </c>
      <c r="D25" s="21" t="s">
        <v>26</v>
      </c>
      <c r="E25" s="25" t="s">
        <v>32</v>
      </c>
      <c r="F25" s="23">
        <v>850</v>
      </c>
      <c r="G25" s="23">
        <v>16194</v>
      </c>
      <c r="H25" s="23">
        <v>16194</v>
      </c>
    </row>
    <row r="26" ht="30">
      <c r="A26" s="28" t="s">
        <v>21</v>
      </c>
      <c r="B26" s="20">
        <v>901</v>
      </c>
      <c r="C26" s="21" t="s">
        <v>11</v>
      </c>
      <c r="D26" s="21" t="s">
        <v>26</v>
      </c>
      <c r="E26" s="29" t="s">
        <v>35</v>
      </c>
      <c r="F26" s="23"/>
      <c r="G26" s="23">
        <f t="shared" ref="G26:G27" si="6">SUM(G27)</f>
        <v>524570.75</v>
      </c>
      <c r="H26" s="23">
        <f t="shared" ref="H26:H27" si="7">SUM(H27)</f>
        <v>524570.75</v>
      </c>
    </row>
    <row r="27" ht="73.5" customHeight="1">
      <c r="A27" s="30" t="s">
        <v>23</v>
      </c>
      <c r="B27" s="20">
        <v>901</v>
      </c>
      <c r="C27" s="21" t="s">
        <v>11</v>
      </c>
      <c r="D27" s="21" t="s">
        <v>26</v>
      </c>
      <c r="E27" s="29" t="s">
        <v>35</v>
      </c>
      <c r="F27" s="23">
        <v>100</v>
      </c>
      <c r="G27" s="23">
        <f t="shared" si="6"/>
        <v>524570.75</v>
      </c>
      <c r="H27" s="23">
        <f t="shared" si="7"/>
        <v>524570.75</v>
      </c>
    </row>
    <row r="28" ht="30">
      <c r="A28" s="30" t="s">
        <v>24</v>
      </c>
      <c r="B28" s="20">
        <v>901</v>
      </c>
      <c r="C28" s="21" t="s">
        <v>11</v>
      </c>
      <c r="D28" s="21" t="s">
        <v>26</v>
      </c>
      <c r="E28" s="29" t="s">
        <v>35</v>
      </c>
      <c r="F28" s="23">
        <v>120</v>
      </c>
      <c r="G28" s="23">
        <v>524570.75</v>
      </c>
      <c r="H28" s="23">
        <v>524570.75</v>
      </c>
    </row>
    <row r="29" ht="51.75" customHeight="1">
      <c r="A29" s="19" t="s">
        <v>36</v>
      </c>
      <c r="B29" s="20">
        <v>901</v>
      </c>
      <c r="C29" s="21" t="s">
        <v>11</v>
      </c>
      <c r="D29" s="21" t="s">
        <v>26</v>
      </c>
      <c r="E29" s="25" t="s">
        <v>37</v>
      </c>
      <c r="F29" s="31"/>
      <c r="G29" s="23">
        <f>SUM(G30,G32)</f>
        <v>847800</v>
      </c>
      <c r="H29" s="23">
        <f>SUM(H30,H32)</f>
        <v>847800</v>
      </c>
    </row>
    <row r="30" ht="76.5" customHeight="1">
      <c r="A30" s="19" t="s">
        <v>18</v>
      </c>
      <c r="B30" s="20">
        <v>901</v>
      </c>
      <c r="C30" s="21" t="s">
        <v>11</v>
      </c>
      <c r="D30" s="21" t="s">
        <v>26</v>
      </c>
      <c r="E30" s="25" t="s">
        <v>37</v>
      </c>
      <c r="F30" s="23">
        <v>100</v>
      </c>
      <c r="G30" s="23">
        <f>SUM(G31)</f>
        <v>826800</v>
      </c>
      <c r="H30" s="23">
        <f>SUM(H31)</f>
        <v>826800</v>
      </c>
    </row>
    <row r="31" ht="30">
      <c r="A31" s="19" t="s">
        <v>16</v>
      </c>
      <c r="B31" s="20">
        <v>901</v>
      </c>
      <c r="C31" s="21" t="s">
        <v>11</v>
      </c>
      <c r="D31" s="21" t="s">
        <v>26</v>
      </c>
      <c r="E31" s="25" t="s">
        <v>37</v>
      </c>
      <c r="F31" s="23">
        <v>120</v>
      </c>
      <c r="G31" s="23">
        <v>826800</v>
      </c>
      <c r="H31" s="23">
        <v>826800</v>
      </c>
    </row>
    <row r="32" ht="30">
      <c r="A32" s="19" t="s">
        <v>38</v>
      </c>
      <c r="B32" s="20">
        <v>901</v>
      </c>
      <c r="C32" s="21" t="s">
        <v>11</v>
      </c>
      <c r="D32" s="21" t="s">
        <v>26</v>
      </c>
      <c r="E32" s="25" t="s">
        <v>37</v>
      </c>
      <c r="F32" s="23">
        <v>200</v>
      </c>
      <c r="G32" s="23">
        <f>SUM(G33)</f>
        <v>21000</v>
      </c>
      <c r="H32" s="23">
        <f>SUM(H33)</f>
        <v>21000</v>
      </c>
    </row>
    <row r="33" ht="30">
      <c r="A33" s="19" t="s">
        <v>39</v>
      </c>
      <c r="B33" s="20">
        <v>901</v>
      </c>
      <c r="C33" s="21" t="s">
        <v>11</v>
      </c>
      <c r="D33" s="21" t="s">
        <v>26</v>
      </c>
      <c r="E33" s="25" t="s">
        <v>37</v>
      </c>
      <c r="F33" s="23">
        <v>240</v>
      </c>
      <c r="G33" s="23">
        <v>21000</v>
      </c>
      <c r="H33" s="23">
        <v>21000</v>
      </c>
    </row>
    <row r="34" ht="75.75" customHeight="1">
      <c r="A34" s="19" t="s">
        <v>40</v>
      </c>
      <c r="B34" s="20">
        <v>901</v>
      </c>
      <c r="C34" s="21" t="s">
        <v>11</v>
      </c>
      <c r="D34" s="21" t="s">
        <v>26</v>
      </c>
      <c r="E34" s="25" t="s">
        <v>41</v>
      </c>
      <c r="F34" s="31"/>
      <c r="G34" s="23">
        <f>SUM(G35,G37)</f>
        <v>408700</v>
      </c>
      <c r="H34" s="23">
        <f>SUM(H35,H37)</f>
        <v>408700</v>
      </c>
    </row>
    <row r="35" ht="75.75" customHeight="1">
      <c r="A35" s="19" t="s">
        <v>18</v>
      </c>
      <c r="B35" s="20">
        <v>901</v>
      </c>
      <c r="C35" s="21" t="s">
        <v>11</v>
      </c>
      <c r="D35" s="21" t="s">
        <v>26</v>
      </c>
      <c r="E35" s="25" t="s">
        <v>41</v>
      </c>
      <c r="F35" s="23">
        <v>100</v>
      </c>
      <c r="G35" s="23">
        <f>SUM(G36)</f>
        <v>371200</v>
      </c>
      <c r="H35" s="23">
        <f>SUM(H36)</f>
        <v>371200</v>
      </c>
    </row>
    <row r="36" ht="30">
      <c r="A36" s="19" t="s">
        <v>16</v>
      </c>
      <c r="B36" s="20">
        <v>901</v>
      </c>
      <c r="C36" s="21" t="s">
        <v>11</v>
      </c>
      <c r="D36" s="21" t="s">
        <v>26</v>
      </c>
      <c r="E36" s="25" t="s">
        <v>41</v>
      </c>
      <c r="F36" s="23">
        <v>120</v>
      </c>
      <c r="G36" s="23">
        <v>371200</v>
      </c>
      <c r="H36" s="23">
        <v>371200</v>
      </c>
    </row>
    <row r="37" ht="42" customHeight="1">
      <c r="A37" s="19" t="s">
        <v>38</v>
      </c>
      <c r="B37" s="20">
        <v>901</v>
      </c>
      <c r="C37" s="21" t="s">
        <v>11</v>
      </c>
      <c r="D37" s="21" t="s">
        <v>26</v>
      </c>
      <c r="E37" s="25" t="s">
        <v>41</v>
      </c>
      <c r="F37" s="23">
        <v>200</v>
      </c>
      <c r="G37" s="23">
        <f>SUM(G38)</f>
        <v>37500</v>
      </c>
      <c r="H37" s="23">
        <f>SUM(H38)</f>
        <v>37500</v>
      </c>
    </row>
    <row r="38" ht="39" customHeight="1">
      <c r="A38" s="19" t="s">
        <v>39</v>
      </c>
      <c r="B38" s="20">
        <v>901</v>
      </c>
      <c r="C38" s="21" t="s">
        <v>11</v>
      </c>
      <c r="D38" s="21" t="s">
        <v>26</v>
      </c>
      <c r="E38" s="25" t="s">
        <v>41</v>
      </c>
      <c r="F38" s="23">
        <v>240</v>
      </c>
      <c r="G38" s="23">
        <v>37500</v>
      </c>
      <c r="H38" s="23">
        <v>37500</v>
      </c>
    </row>
    <row r="39" ht="60.75" customHeight="1">
      <c r="A39" s="19" t="s">
        <v>42</v>
      </c>
      <c r="B39" s="20">
        <v>901</v>
      </c>
      <c r="C39" s="21" t="s">
        <v>11</v>
      </c>
      <c r="D39" s="21" t="s">
        <v>26</v>
      </c>
      <c r="E39" s="25" t="s">
        <v>43</v>
      </c>
      <c r="F39" s="31"/>
      <c r="G39" s="23">
        <f t="shared" ref="G39:G40" si="8">SUM(G40)</f>
        <v>33100</v>
      </c>
      <c r="H39" s="23">
        <f t="shared" ref="H39:H40" si="9">SUM(H40)</f>
        <v>33100</v>
      </c>
    </row>
    <row r="40" ht="74.25" customHeight="1">
      <c r="A40" s="19" t="s">
        <v>18</v>
      </c>
      <c r="B40" s="20">
        <v>901</v>
      </c>
      <c r="C40" s="21" t="s">
        <v>11</v>
      </c>
      <c r="D40" s="21" t="s">
        <v>26</v>
      </c>
      <c r="E40" s="25" t="s">
        <v>43</v>
      </c>
      <c r="F40" s="23">
        <v>100</v>
      </c>
      <c r="G40" s="23">
        <f t="shared" si="8"/>
        <v>33100</v>
      </c>
      <c r="H40" s="23">
        <f t="shared" si="9"/>
        <v>33100</v>
      </c>
    </row>
    <row r="41" ht="40.5" customHeight="1">
      <c r="A41" s="19" t="s">
        <v>16</v>
      </c>
      <c r="B41" s="20">
        <v>901</v>
      </c>
      <c r="C41" s="21" t="s">
        <v>11</v>
      </c>
      <c r="D41" s="21" t="s">
        <v>26</v>
      </c>
      <c r="E41" s="25" t="s">
        <v>43</v>
      </c>
      <c r="F41" s="23">
        <v>120</v>
      </c>
      <c r="G41" s="23">
        <v>33100</v>
      </c>
      <c r="H41" s="23">
        <v>33100</v>
      </c>
    </row>
    <row r="42" ht="60">
      <c r="A42" s="19" t="s">
        <v>44</v>
      </c>
      <c r="B42" s="20">
        <v>901</v>
      </c>
      <c r="C42" s="21" t="s">
        <v>11</v>
      </c>
      <c r="D42" s="21" t="s">
        <v>26</v>
      </c>
      <c r="E42" s="25" t="s">
        <v>45</v>
      </c>
      <c r="F42" s="31"/>
      <c r="G42" s="23">
        <f>SUM(G43,G45)</f>
        <v>654000</v>
      </c>
      <c r="H42" s="23">
        <f>SUM(H43,H45)</f>
        <v>654000</v>
      </c>
    </row>
    <row r="43" ht="63" customHeight="1">
      <c r="A43" s="19" t="s">
        <v>18</v>
      </c>
      <c r="B43" s="20">
        <v>901</v>
      </c>
      <c r="C43" s="21" t="s">
        <v>11</v>
      </c>
      <c r="D43" s="21" t="s">
        <v>26</v>
      </c>
      <c r="E43" s="25" t="s">
        <v>45</v>
      </c>
      <c r="F43" s="23">
        <v>100</v>
      </c>
      <c r="G43" s="23">
        <f>SUM(G44)</f>
        <v>644800</v>
      </c>
      <c r="H43" s="23">
        <f>SUM(H44)</f>
        <v>644800</v>
      </c>
    </row>
    <row r="44" ht="30">
      <c r="A44" s="19" t="s">
        <v>16</v>
      </c>
      <c r="B44" s="20">
        <v>901</v>
      </c>
      <c r="C44" s="21" t="s">
        <v>11</v>
      </c>
      <c r="D44" s="21" t="s">
        <v>26</v>
      </c>
      <c r="E44" s="25" t="s">
        <v>45</v>
      </c>
      <c r="F44" s="23">
        <v>120</v>
      </c>
      <c r="G44" s="23">
        <v>644800</v>
      </c>
      <c r="H44" s="23">
        <v>644800</v>
      </c>
    </row>
    <row r="45" ht="33" customHeight="1">
      <c r="A45" s="13" t="s">
        <v>46</v>
      </c>
      <c r="B45" s="20">
        <v>901</v>
      </c>
      <c r="C45" s="21" t="s">
        <v>11</v>
      </c>
      <c r="D45" s="21" t="s">
        <v>26</v>
      </c>
      <c r="E45" s="25" t="s">
        <v>45</v>
      </c>
      <c r="F45" s="23">
        <v>200</v>
      </c>
      <c r="G45" s="23">
        <f>SUM(G46)</f>
        <v>9200</v>
      </c>
      <c r="H45" s="23">
        <f>SUM(H46)</f>
        <v>9200</v>
      </c>
    </row>
    <row r="46" ht="30">
      <c r="A46" s="19" t="s">
        <v>39</v>
      </c>
      <c r="B46" s="20">
        <v>901</v>
      </c>
      <c r="C46" s="21" t="s">
        <v>11</v>
      </c>
      <c r="D46" s="21" t="s">
        <v>26</v>
      </c>
      <c r="E46" s="25" t="s">
        <v>45</v>
      </c>
      <c r="F46" s="23">
        <v>240</v>
      </c>
      <c r="G46" s="23">
        <v>9200</v>
      </c>
      <c r="H46" s="23">
        <v>9200</v>
      </c>
    </row>
    <row r="47" ht="30">
      <c r="A47" s="28" t="s">
        <v>21</v>
      </c>
      <c r="B47" s="20">
        <v>901</v>
      </c>
      <c r="C47" s="21" t="s">
        <v>11</v>
      </c>
      <c r="D47" s="21" t="s">
        <v>26</v>
      </c>
      <c r="E47" s="29" t="s">
        <v>47</v>
      </c>
      <c r="F47" s="23"/>
      <c r="G47" s="23">
        <f t="shared" ref="G47:H53" si="10">SUM(G48)</f>
        <v>52080</v>
      </c>
      <c r="H47" s="23">
        <f t="shared" ref="H47:H48" si="11">SUM(H48)</f>
        <v>52080</v>
      </c>
    </row>
    <row r="48" ht="60">
      <c r="A48" s="30" t="s">
        <v>23</v>
      </c>
      <c r="B48" s="20">
        <v>901</v>
      </c>
      <c r="C48" s="21" t="s">
        <v>11</v>
      </c>
      <c r="D48" s="21" t="s">
        <v>26</v>
      </c>
      <c r="E48" s="29" t="s">
        <v>47</v>
      </c>
      <c r="F48" s="23">
        <v>100</v>
      </c>
      <c r="G48" s="23">
        <f t="shared" si="10"/>
        <v>52080</v>
      </c>
      <c r="H48" s="23">
        <f t="shared" si="11"/>
        <v>52080</v>
      </c>
    </row>
    <row r="49" ht="30">
      <c r="A49" s="30" t="s">
        <v>24</v>
      </c>
      <c r="B49" s="20">
        <v>901</v>
      </c>
      <c r="C49" s="21" t="s">
        <v>11</v>
      </c>
      <c r="D49" s="21" t="s">
        <v>26</v>
      </c>
      <c r="E49" s="29" t="s">
        <v>47</v>
      </c>
      <c r="F49" s="23">
        <v>120</v>
      </c>
      <c r="G49" s="23">
        <v>52080</v>
      </c>
      <c r="H49" s="23">
        <v>52080</v>
      </c>
    </row>
    <row r="50" ht="15">
      <c r="A50" s="19" t="s">
        <v>48</v>
      </c>
      <c r="B50" s="20">
        <v>901</v>
      </c>
      <c r="C50" s="21" t="s">
        <v>11</v>
      </c>
      <c r="D50" s="21" t="s">
        <v>49</v>
      </c>
      <c r="E50" s="25"/>
      <c r="F50" s="31"/>
      <c r="G50" s="23">
        <f t="shared" si="10"/>
        <v>21400</v>
      </c>
      <c r="H50" s="23">
        <f t="shared" si="10"/>
        <v>21400</v>
      </c>
    </row>
    <row r="51" ht="30">
      <c r="A51" s="19" t="s">
        <v>50</v>
      </c>
      <c r="B51" s="20">
        <v>901</v>
      </c>
      <c r="C51" s="21" t="s">
        <v>11</v>
      </c>
      <c r="D51" s="21" t="s">
        <v>49</v>
      </c>
      <c r="E51" s="25" t="s">
        <v>51</v>
      </c>
      <c r="F51" s="31"/>
      <c r="G51" s="23">
        <f t="shared" si="10"/>
        <v>21400</v>
      </c>
      <c r="H51" s="23">
        <f t="shared" si="10"/>
        <v>21400</v>
      </c>
    </row>
    <row r="52" ht="45">
      <c r="A52" s="19" t="s">
        <v>52</v>
      </c>
      <c r="B52" s="20">
        <v>901</v>
      </c>
      <c r="C52" s="21" t="s">
        <v>11</v>
      </c>
      <c r="D52" s="21" t="s">
        <v>49</v>
      </c>
      <c r="E52" s="25" t="s">
        <v>53</v>
      </c>
      <c r="F52" s="31"/>
      <c r="G52" s="23">
        <f t="shared" si="10"/>
        <v>21400</v>
      </c>
      <c r="H52" s="23">
        <f t="shared" si="10"/>
        <v>21400</v>
      </c>
    </row>
    <row r="53" ht="30">
      <c r="A53" s="19" t="s">
        <v>38</v>
      </c>
      <c r="B53" s="20">
        <v>901</v>
      </c>
      <c r="C53" s="21" t="s">
        <v>11</v>
      </c>
      <c r="D53" s="21" t="s">
        <v>49</v>
      </c>
      <c r="E53" s="25" t="s">
        <v>53</v>
      </c>
      <c r="F53" s="23">
        <v>200</v>
      </c>
      <c r="G53" s="23">
        <f t="shared" si="10"/>
        <v>21400</v>
      </c>
      <c r="H53" s="23">
        <f t="shared" si="10"/>
        <v>21400</v>
      </c>
    </row>
    <row r="54" ht="30">
      <c r="A54" s="19" t="s">
        <v>39</v>
      </c>
      <c r="B54" s="20">
        <v>901</v>
      </c>
      <c r="C54" s="21" t="s">
        <v>11</v>
      </c>
      <c r="D54" s="21" t="s">
        <v>49</v>
      </c>
      <c r="E54" s="25" t="s">
        <v>53</v>
      </c>
      <c r="F54" s="23">
        <v>240</v>
      </c>
      <c r="G54" s="23">
        <v>21400</v>
      </c>
      <c r="H54" s="23">
        <v>21400</v>
      </c>
    </row>
    <row r="55" ht="15">
      <c r="A55" s="19" t="s">
        <v>54</v>
      </c>
      <c r="B55" s="20">
        <v>901</v>
      </c>
      <c r="C55" s="21" t="s">
        <v>11</v>
      </c>
      <c r="D55" s="21">
        <v>13</v>
      </c>
      <c r="E55" s="25"/>
      <c r="F55" s="31"/>
      <c r="G55" s="23">
        <f>SUM(G56,G62,G66)</f>
        <v>4909973</v>
      </c>
      <c r="H55" s="23">
        <f>SUM(H56,H62,H66)</f>
        <v>4899480.75</v>
      </c>
    </row>
    <row r="56" ht="45">
      <c r="A56" s="19" t="s">
        <v>55</v>
      </c>
      <c r="B56" s="20">
        <v>901</v>
      </c>
      <c r="C56" s="21" t="s">
        <v>11</v>
      </c>
      <c r="D56" s="21">
        <v>13</v>
      </c>
      <c r="E56" s="25" t="s">
        <v>56</v>
      </c>
      <c r="F56" s="31"/>
      <c r="G56" s="23">
        <f>SUM(G57)</f>
        <v>40000</v>
      </c>
      <c r="H56" s="23">
        <f t="shared" ref="H56:H64" si="12">SUM(H57)</f>
        <v>40000</v>
      </c>
    </row>
    <row r="57" ht="30">
      <c r="A57" s="19" t="s">
        <v>57</v>
      </c>
      <c r="B57" s="20">
        <v>901</v>
      </c>
      <c r="C57" s="21" t="s">
        <v>11</v>
      </c>
      <c r="D57" s="21">
        <v>13</v>
      </c>
      <c r="E57" s="25" t="s">
        <v>58</v>
      </c>
      <c r="F57" s="23"/>
      <c r="G57" s="32">
        <f>SUM(G58,G60)</f>
        <v>40000</v>
      </c>
      <c r="H57" s="32">
        <f>SUM(H58,H60)</f>
        <v>40000</v>
      </c>
    </row>
    <row r="58" ht="30">
      <c r="A58" s="19" t="s">
        <v>38</v>
      </c>
      <c r="B58" s="20">
        <v>901</v>
      </c>
      <c r="C58" s="21" t="s">
        <v>11</v>
      </c>
      <c r="D58" s="21">
        <v>13</v>
      </c>
      <c r="E58" s="25" t="s">
        <v>58</v>
      </c>
      <c r="F58" s="23">
        <v>200</v>
      </c>
      <c r="G58" s="32">
        <f t="shared" ref="G58:G64" si="13">SUM(G59)</f>
        <v>30000</v>
      </c>
      <c r="H58" s="32">
        <f t="shared" si="12"/>
        <v>30000</v>
      </c>
    </row>
    <row r="59" ht="30">
      <c r="A59" s="19" t="s">
        <v>39</v>
      </c>
      <c r="B59" s="20">
        <v>901</v>
      </c>
      <c r="C59" s="21" t="s">
        <v>11</v>
      </c>
      <c r="D59" s="21">
        <v>13</v>
      </c>
      <c r="E59" s="25" t="s">
        <v>58</v>
      </c>
      <c r="F59" s="23">
        <v>240</v>
      </c>
      <c r="G59" s="32">
        <v>30000</v>
      </c>
      <c r="H59" s="32">
        <v>30000</v>
      </c>
    </row>
    <row r="60" ht="30">
      <c r="A60" s="33" t="s">
        <v>33</v>
      </c>
      <c r="B60" s="34">
        <v>901</v>
      </c>
      <c r="C60" s="21" t="s">
        <v>11</v>
      </c>
      <c r="D60" s="21">
        <v>13</v>
      </c>
      <c r="E60" s="25" t="s">
        <v>58</v>
      </c>
      <c r="F60" s="23">
        <v>800</v>
      </c>
      <c r="G60" s="32">
        <f t="shared" si="13"/>
        <v>10000</v>
      </c>
      <c r="H60" s="32">
        <f t="shared" si="12"/>
        <v>10000</v>
      </c>
    </row>
    <row r="61" ht="45">
      <c r="A61" s="19" t="s">
        <v>59</v>
      </c>
      <c r="B61" s="34">
        <v>901</v>
      </c>
      <c r="C61" s="21" t="s">
        <v>11</v>
      </c>
      <c r="D61" s="21">
        <v>13</v>
      </c>
      <c r="E61" s="25" t="s">
        <v>58</v>
      </c>
      <c r="F61" s="23">
        <v>810</v>
      </c>
      <c r="G61" s="32">
        <v>10000</v>
      </c>
      <c r="H61" s="32">
        <v>10000</v>
      </c>
    </row>
    <row r="62" ht="30">
      <c r="A62" s="33" t="s">
        <v>60</v>
      </c>
      <c r="B62" s="20">
        <v>901</v>
      </c>
      <c r="C62" s="21" t="s">
        <v>11</v>
      </c>
      <c r="D62" s="21">
        <v>13</v>
      </c>
      <c r="E62" s="25" t="s">
        <v>61</v>
      </c>
      <c r="F62" s="31"/>
      <c r="G62" s="23">
        <f t="shared" si="13"/>
        <v>30000</v>
      </c>
      <c r="H62" s="23">
        <f t="shared" si="12"/>
        <v>30000</v>
      </c>
    </row>
    <row r="63" ht="30">
      <c r="A63" s="19" t="s">
        <v>19</v>
      </c>
      <c r="B63" s="20">
        <v>901</v>
      </c>
      <c r="C63" s="21" t="s">
        <v>11</v>
      </c>
      <c r="D63" s="21">
        <v>13</v>
      </c>
      <c r="E63" s="25" t="s">
        <v>62</v>
      </c>
      <c r="F63" s="31"/>
      <c r="G63" s="23">
        <f t="shared" si="13"/>
        <v>30000</v>
      </c>
      <c r="H63" s="23">
        <f t="shared" si="12"/>
        <v>30000</v>
      </c>
    </row>
    <row r="64" ht="30">
      <c r="A64" s="19" t="s">
        <v>38</v>
      </c>
      <c r="B64" s="20">
        <v>901</v>
      </c>
      <c r="C64" s="21" t="s">
        <v>11</v>
      </c>
      <c r="D64" s="21">
        <v>13</v>
      </c>
      <c r="E64" s="25" t="s">
        <v>62</v>
      </c>
      <c r="F64" s="23">
        <v>200</v>
      </c>
      <c r="G64" s="23">
        <f t="shared" si="13"/>
        <v>30000</v>
      </c>
      <c r="H64" s="23">
        <f t="shared" si="12"/>
        <v>30000</v>
      </c>
    </row>
    <row r="65" ht="30">
      <c r="A65" s="19" t="s">
        <v>39</v>
      </c>
      <c r="B65" s="20">
        <v>901</v>
      </c>
      <c r="C65" s="21" t="s">
        <v>11</v>
      </c>
      <c r="D65" s="21">
        <v>13</v>
      </c>
      <c r="E65" s="25" t="s">
        <v>62</v>
      </c>
      <c r="F65" s="23">
        <v>240</v>
      </c>
      <c r="G65" s="23">
        <v>30000</v>
      </c>
      <c r="H65" s="23">
        <v>30000</v>
      </c>
    </row>
    <row r="66" ht="30">
      <c r="A66" s="19" t="s">
        <v>63</v>
      </c>
      <c r="B66" s="20">
        <v>901</v>
      </c>
      <c r="C66" s="21" t="s">
        <v>11</v>
      </c>
      <c r="D66" s="21">
        <v>13</v>
      </c>
      <c r="E66" s="25" t="s">
        <v>51</v>
      </c>
      <c r="F66" s="31"/>
      <c r="G66" s="23">
        <f>SUM(G67,G70,G73,G78,G83)</f>
        <v>4839973</v>
      </c>
      <c r="H66" s="23">
        <f>SUM(H67,H70,H73,H78,H83)</f>
        <v>4829480.75</v>
      </c>
    </row>
    <row r="67" ht="30">
      <c r="A67" s="19" t="s">
        <v>64</v>
      </c>
      <c r="B67" s="20">
        <v>901</v>
      </c>
      <c r="C67" s="21" t="s">
        <v>11</v>
      </c>
      <c r="D67" s="21">
        <v>13</v>
      </c>
      <c r="E67" s="25" t="s">
        <v>65</v>
      </c>
      <c r="F67" s="31"/>
      <c r="G67" s="32">
        <f t="shared" ref="G67:G71" si="14">SUM(G68)</f>
        <v>300000</v>
      </c>
      <c r="H67" s="32">
        <f t="shared" ref="H67:H71" si="15">SUM(H68)</f>
        <v>300000</v>
      </c>
    </row>
    <row r="68" ht="30">
      <c r="A68" s="19" t="s">
        <v>66</v>
      </c>
      <c r="B68" s="20">
        <v>901</v>
      </c>
      <c r="C68" s="21" t="s">
        <v>11</v>
      </c>
      <c r="D68" s="21">
        <v>13</v>
      </c>
      <c r="E68" s="25" t="s">
        <v>65</v>
      </c>
      <c r="F68" s="23">
        <v>400</v>
      </c>
      <c r="G68" s="32">
        <f t="shared" si="14"/>
        <v>300000</v>
      </c>
      <c r="H68" s="32">
        <f t="shared" si="15"/>
        <v>300000</v>
      </c>
    </row>
    <row r="69" ht="30">
      <c r="A69" s="19" t="s">
        <v>67</v>
      </c>
      <c r="B69" s="20">
        <v>901</v>
      </c>
      <c r="C69" s="21" t="s">
        <v>11</v>
      </c>
      <c r="D69" s="21">
        <v>13</v>
      </c>
      <c r="E69" s="25" t="s">
        <v>65</v>
      </c>
      <c r="F69" s="23">
        <v>410</v>
      </c>
      <c r="G69" s="32">
        <v>300000</v>
      </c>
      <c r="H69" s="32">
        <v>300000</v>
      </c>
    </row>
    <row r="70" ht="45">
      <c r="A70" s="13" t="s">
        <v>68</v>
      </c>
      <c r="B70" s="20">
        <v>901</v>
      </c>
      <c r="C70" s="21" t="s">
        <v>11</v>
      </c>
      <c r="D70" s="21">
        <v>13</v>
      </c>
      <c r="E70" s="25" t="s">
        <v>69</v>
      </c>
      <c r="F70" s="31"/>
      <c r="G70" s="23">
        <f t="shared" si="14"/>
        <v>305200</v>
      </c>
      <c r="H70" s="23">
        <f t="shared" si="15"/>
        <v>305200</v>
      </c>
    </row>
    <row r="71" ht="30">
      <c r="A71" s="19" t="s">
        <v>70</v>
      </c>
      <c r="B71" s="20">
        <v>901</v>
      </c>
      <c r="C71" s="21" t="s">
        <v>11</v>
      </c>
      <c r="D71" s="21">
        <v>13</v>
      </c>
      <c r="E71" s="25" t="s">
        <v>69</v>
      </c>
      <c r="F71" s="23">
        <v>600</v>
      </c>
      <c r="G71" s="23">
        <f t="shared" si="14"/>
        <v>305200</v>
      </c>
      <c r="H71" s="23">
        <f t="shared" si="15"/>
        <v>305200</v>
      </c>
    </row>
    <row r="72" ht="35.25" customHeight="1">
      <c r="A72" s="19" t="s">
        <v>71</v>
      </c>
      <c r="B72" s="20">
        <v>901</v>
      </c>
      <c r="C72" s="21" t="s">
        <v>11</v>
      </c>
      <c r="D72" s="21">
        <v>13</v>
      </c>
      <c r="E72" s="25" t="s">
        <v>69</v>
      </c>
      <c r="F72" s="23">
        <v>630</v>
      </c>
      <c r="G72" s="23">
        <v>305200</v>
      </c>
      <c r="H72" s="23">
        <v>305200</v>
      </c>
    </row>
    <row r="73" ht="91.5" customHeight="1">
      <c r="A73" s="19" t="s">
        <v>72</v>
      </c>
      <c r="B73" s="20">
        <v>901</v>
      </c>
      <c r="C73" s="21" t="s">
        <v>11</v>
      </c>
      <c r="D73" s="21">
        <v>13</v>
      </c>
      <c r="E73" s="25" t="s">
        <v>73</v>
      </c>
      <c r="F73" s="31"/>
      <c r="G73" s="23">
        <f>SUM(G74,G76)</f>
        <v>38800</v>
      </c>
      <c r="H73" s="23">
        <f>SUM(H74,H76)</f>
        <v>38800</v>
      </c>
    </row>
    <row r="74" ht="30">
      <c r="A74" s="19" t="s">
        <v>38</v>
      </c>
      <c r="B74" s="20">
        <v>901</v>
      </c>
      <c r="C74" s="21" t="s">
        <v>11</v>
      </c>
      <c r="D74" s="21">
        <v>13</v>
      </c>
      <c r="E74" s="25" t="s">
        <v>73</v>
      </c>
      <c r="F74" s="23">
        <v>200</v>
      </c>
      <c r="G74" s="23">
        <f>SUM(G75)</f>
        <v>19400</v>
      </c>
      <c r="H74" s="23">
        <f>SUM(H75)</f>
        <v>19400</v>
      </c>
    </row>
    <row r="75" ht="30">
      <c r="A75" s="19" t="s">
        <v>39</v>
      </c>
      <c r="B75" s="20">
        <v>901</v>
      </c>
      <c r="C75" s="21" t="s">
        <v>11</v>
      </c>
      <c r="D75" s="21">
        <v>13</v>
      </c>
      <c r="E75" s="25" t="s">
        <v>73</v>
      </c>
      <c r="F75" s="23">
        <v>240</v>
      </c>
      <c r="G75" s="23">
        <v>19400</v>
      </c>
      <c r="H75" s="23">
        <v>19400</v>
      </c>
    </row>
    <row r="76" ht="30">
      <c r="A76" s="19" t="s">
        <v>74</v>
      </c>
      <c r="B76" s="20">
        <v>901</v>
      </c>
      <c r="C76" s="21" t="s">
        <v>11</v>
      </c>
      <c r="D76" s="21">
        <v>13</v>
      </c>
      <c r="E76" s="25" t="s">
        <v>73</v>
      </c>
      <c r="F76" s="23">
        <v>500</v>
      </c>
      <c r="G76" s="23">
        <f>SUM(G77)</f>
        <v>19400</v>
      </c>
      <c r="H76" s="23">
        <f>SUM(H77)</f>
        <v>19400</v>
      </c>
    </row>
    <row r="77" ht="30">
      <c r="A77" s="19" t="s">
        <v>75</v>
      </c>
      <c r="B77" s="20">
        <v>901</v>
      </c>
      <c r="C77" s="21" t="s">
        <v>11</v>
      </c>
      <c r="D77" s="21">
        <v>13</v>
      </c>
      <c r="E77" s="25" t="s">
        <v>73</v>
      </c>
      <c r="F77" s="23">
        <v>530</v>
      </c>
      <c r="G77" s="23">
        <v>19400</v>
      </c>
      <c r="H77" s="23">
        <v>19400</v>
      </c>
    </row>
    <row r="78" ht="60">
      <c r="A78" s="19" t="s">
        <v>76</v>
      </c>
      <c r="B78" s="20">
        <v>901</v>
      </c>
      <c r="C78" s="21" t="s">
        <v>11</v>
      </c>
      <c r="D78" s="21">
        <v>13</v>
      </c>
      <c r="E78" s="25" t="s">
        <v>77</v>
      </c>
      <c r="F78" s="31"/>
      <c r="G78" s="23">
        <f>SUM(G79,G81)</f>
        <v>3466673</v>
      </c>
      <c r="H78" s="23">
        <f>SUM(H79,H81)</f>
        <v>3456180.75</v>
      </c>
    </row>
    <row r="79" ht="30">
      <c r="A79" s="19" t="s">
        <v>38</v>
      </c>
      <c r="B79" s="20">
        <v>901</v>
      </c>
      <c r="C79" s="21" t="s">
        <v>11</v>
      </c>
      <c r="D79" s="21">
        <v>13</v>
      </c>
      <c r="E79" s="25" t="s">
        <v>77</v>
      </c>
      <c r="F79" s="23">
        <v>200</v>
      </c>
      <c r="G79" s="23">
        <f>SUM(G80)</f>
        <v>3372763</v>
      </c>
      <c r="H79" s="23">
        <f>SUM(H80)</f>
        <v>3362270.75</v>
      </c>
    </row>
    <row r="80" ht="30">
      <c r="A80" s="19" t="s">
        <v>39</v>
      </c>
      <c r="B80" s="20">
        <v>901</v>
      </c>
      <c r="C80" s="21" t="s">
        <v>11</v>
      </c>
      <c r="D80" s="21">
        <v>13</v>
      </c>
      <c r="E80" s="25" t="s">
        <v>77</v>
      </c>
      <c r="F80" s="23">
        <v>240</v>
      </c>
      <c r="G80" s="23">
        <v>3372763</v>
      </c>
      <c r="H80" s="23">
        <v>3362270.75</v>
      </c>
    </row>
    <row r="81" ht="30">
      <c r="A81" s="19" t="s">
        <v>33</v>
      </c>
      <c r="B81" s="20">
        <v>901</v>
      </c>
      <c r="C81" s="21" t="s">
        <v>11</v>
      </c>
      <c r="D81" s="21">
        <v>13</v>
      </c>
      <c r="E81" s="25" t="s">
        <v>77</v>
      </c>
      <c r="F81" s="23">
        <v>800</v>
      </c>
      <c r="G81" s="23">
        <f>SUM(G82)</f>
        <v>93910</v>
      </c>
      <c r="H81" s="23">
        <f>SUM(H82)</f>
        <v>93910</v>
      </c>
    </row>
    <row r="82" ht="30">
      <c r="A82" s="19" t="s">
        <v>34</v>
      </c>
      <c r="B82" s="20">
        <v>901</v>
      </c>
      <c r="C82" s="21" t="s">
        <v>11</v>
      </c>
      <c r="D82" s="21">
        <v>13</v>
      </c>
      <c r="E82" s="25" t="s">
        <v>77</v>
      </c>
      <c r="F82" s="23">
        <v>850</v>
      </c>
      <c r="G82" s="23">
        <v>93910</v>
      </c>
      <c r="H82" s="23">
        <v>93910</v>
      </c>
    </row>
    <row r="83" ht="60.75">
      <c r="A83" s="35" t="s">
        <v>78</v>
      </c>
      <c r="B83" s="20">
        <v>901</v>
      </c>
      <c r="C83" s="21" t="s">
        <v>11</v>
      </c>
      <c r="D83" s="21">
        <v>13</v>
      </c>
      <c r="E83" s="29" t="s">
        <v>79</v>
      </c>
      <c r="F83" s="23"/>
      <c r="G83" s="23">
        <f t="shared" ref="G83:G84" si="16">SUM(G84)</f>
        <v>729300</v>
      </c>
      <c r="H83" s="23">
        <f t="shared" ref="H83:H88" si="17">SUM(H84)</f>
        <v>729300</v>
      </c>
    </row>
    <row r="84" ht="30.75">
      <c r="A84" s="28" t="s">
        <v>80</v>
      </c>
      <c r="B84" s="20">
        <v>901</v>
      </c>
      <c r="C84" s="21" t="s">
        <v>11</v>
      </c>
      <c r="D84" s="21">
        <v>13</v>
      </c>
      <c r="E84" s="29" t="s">
        <v>79</v>
      </c>
      <c r="F84" s="23">
        <v>500</v>
      </c>
      <c r="G84" s="23">
        <f t="shared" si="16"/>
        <v>729300</v>
      </c>
      <c r="H84" s="23">
        <f t="shared" si="17"/>
        <v>729300</v>
      </c>
    </row>
    <row r="85" ht="30.75">
      <c r="A85" s="30" t="s">
        <v>81</v>
      </c>
      <c r="B85" s="20">
        <v>901</v>
      </c>
      <c r="C85" s="21" t="s">
        <v>11</v>
      </c>
      <c r="D85" s="21">
        <v>13</v>
      </c>
      <c r="E85" s="29" t="s">
        <v>79</v>
      </c>
      <c r="F85" s="23">
        <v>540</v>
      </c>
      <c r="G85" s="23">
        <v>729300</v>
      </c>
      <c r="H85" s="23">
        <v>729300</v>
      </c>
    </row>
    <row r="86" ht="30">
      <c r="A86" s="19" t="s">
        <v>82</v>
      </c>
      <c r="B86" s="20">
        <v>901</v>
      </c>
      <c r="C86" s="21" t="s">
        <v>83</v>
      </c>
      <c r="D86" s="15"/>
      <c r="E86" s="25"/>
      <c r="F86" s="31"/>
      <c r="G86" s="23">
        <f>SUM(G87,G92)</f>
        <v>227651.10999999999</v>
      </c>
      <c r="H86" s="23">
        <f t="shared" si="17"/>
        <v>227650.77000000002</v>
      </c>
    </row>
    <row r="87" ht="15">
      <c r="A87" s="19" t="s">
        <v>84</v>
      </c>
      <c r="B87" s="20">
        <v>901</v>
      </c>
      <c r="C87" s="21" t="s">
        <v>83</v>
      </c>
      <c r="D87" s="21" t="s">
        <v>85</v>
      </c>
      <c r="E87" s="25"/>
      <c r="F87" s="31"/>
      <c r="G87" s="23">
        <f t="shared" ref="G87:G90" si="18">SUM(G88)</f>
        <v>142646</v>
      </c>
      <c r="H87" s="23">
        <f t="shared" si="17"/>
        <v>227650.77000000002</v>
      </c>
    </row>
    <row r="88" ht="30">
      <c r="A88" s="19" t="s">
        <v>50</v>
      </c>
      <c r="B88" s="20">
        <v>901</v>
      </c>
      <c r="C88" s="21" t="s">
        <v>83</v>
      </c>
      <c r="D88" s="21" t="s">
        <v>85</v>
      </c>
      <c r="E88" s="25" t="s">
        <v>51</v>
      </c>
      <c r="F88" s="31"/>
      <c r="G88" s="23">
        <f t="shared" si="18"/>
        <v>142646</v>
      </c>
      <c r="H88" s="23">
        <f t="shared" si="17"/>
        <v>227650.77000000002</v>
      </c>
    </row>
    <row r="89" ht="45">
      <c r="A89" s="19" t="s">
        <v>86</v>
      </c>
      <c r="B89" s="20">
        <v>901</v>
      </c>
      <c r="C89" s="21" t="s">
        <v>83</v>
      </c>
      <c r="D89" s="21" t="s">
        <v>85</v>
      </c>
      <c r="E89" s="25" t="s">
        <v>87</v>
      </c>
      <c r="F89" s="31"/>
      <c r="G89" s="23">
        <f t="shared" si="18"/>
        <v>142646</v>
      </c>
      <c r="H89" s="23">
        <f>SUM(H90,H92)</f>
        <v>227650.77000000002</v>
      </c>
    </row>
    <row r="90" ht="30">
      <c r="A90" s="19" t="s">
        <v>38</v>
      </c>
      <c r="B90" s="20">
        <v>901</v>
      </c>
      <c r="C90" s="21" t="s">
        <v>83</v>
      </c>
      <c r="D90" s="21" t="s">
        <v>85</v>
      </c>
      <c r="E90" s="25" t="s">
        <v>87</v>
      </c>
      <c r="F90" s="23">
        <v>200</v>
      </c>
      <c r="G90" s="23">
        <f t="shared" si="18"/>
        <v>142646</v>
      </c>
      <c r="H90" s="23">
        <f>SUM(H91)</f>
        <v>142645.66</v>
      </c>
    </row>
    <row r="91" ht="30">
      <c r="A91" s="19" t="s">
        <v>39</v>
      </c>
      <c r="B91" s="20">
        <v>901</v>
      </c>
      <c r="C91" s="21" t="s">
        <v>83</v>
      </c>
      <c r="D91" s="21" t="s">
        <v>85</v>
      </c>
      <c r="E91" s="25" t="s">
        <v>87</v>
      </c>
      <c r="F91" s="23">
        <v>240</v>
      </c>
      <c r="G91" s="23">
        <v>142646</v>
      </c>
      <c r="H91" s="23">
        <v>142645.66</v>
      </c>
    </row>
    <row r="92" ht="45">
      <c r="A92" s="36" t="s">
        <v>88</v>
      </c>
      <c r="B92" s="20">
        <v>901</v>
      </c>
      <c r="C92" s="21" t="s">
        <v>83</v>
      </c>
      <c r="D92" s="21">
        <v>10</v>
      </c>
      <c r="E92" s="25"/>
      <c r="F92" s="23"/>
      <c r="G92" s="23">
        <f>SUM(G96)</f>
        <v>85005.110000000001</v>
      </c>
      <c r="H92" s="23">
        <f>SUM(H96)</f>
        <v>85005.110000000001</v>
      </c>
    </row>
    <row r="93" ht="30">
      <c r="A93" s="35" t="s">
        <v>50</v>
      </c>
      <c r="B93" s="20">
        <v>901</v>
      </c>
      <c r="C93" s="21" t="s">
        <v>83</v>
      </c>
      <c r="D93" s="21">
        <v>10</v>
      </c>
      <c r="E93" s="25" t="s">
        <v>51</v>
      </c>
      <c r="F93" s="23"/>
      <c r="G93" s="23">
        <f t="shared" ref="G93:G95" si="19">SUM(G94)</f>
        <v>85005.110000000001</v>
      </c>
      <c r="H93" s="23">
        <f t="shared" ref="H93:H95" si="20">SUM(H94)</f>
        <v>85005.110000000001</v>
      </c>
    </row>
    <row r="94" ht="30">
      <c r="A94" s="36" t="s">
        <v>89</v>
      </c>
      <c r="B94" s="20">
        <v>901</v>
      </c>
      <c r="C94" s="21" t="s">
        <v>83</v>
      </c>
      <c r="D94" s="21">
        <v>10</v>
      </c>
      <c r="E94" s="29" t="s">
        <v>90</v>
      </c>
      <c r="F94" s="23"/>
      <c r="G94" s="23">
        <f t="shared" si="19"/>
        <v>85005.110000000001</v>
      </c>
      <c r="H94" s="23">
        <f t="shared" si="20"/>
        <v>85005.110000000001</v>
      </c>
    </row>
    <row r="95" ht="30.75">
      <c r="A95" s="37" t="s">
        <v>80</v>
      </c>
      <c r="B95" s="20">
        <v>901</v>
      </c>
      <c r="C95" s="21" t="s">
        <v>83</v>
      </c>
      <c r="D95" s="21">
        <v>10</v>
      </c>
      <c r="E95" s="29" t="s">
        <v>90</v>
      </c>
      <c r="F95" s="23">
        <v>500</v>
      </c>
      <c r="G95" s="23">
        <f t="shared" si="19"/>
        <v>85005.110000000001</v>
      </c>
      <c r="H95" s="23">
        <f t="shared" si="20"/>
        <v>85005.110000000001</v>
      </c>
    </row>
    <row r="96" ht="30.75">
      <c r="A96" s="28" t="s">
        <v>81</v>
      </c>
      <c r="B96" s="20">
        <v>901</v>
      </c>
      <c r="C96" s="21" t="s">
        <v>83</v>
      </c>
      <c r="D96" s="21">
        <v>10</v>
      </c>
      <c r="E96" s="29" t="s">
        <v>90</v>
      </c>
      <c r="F96" s="23">
        <v>540</v>
      </c>
      <c r="G96" s="23">
        <v>85005.110000000001</v>
      </c>
      <c r="H96" s="23">
        <v>85005.110000000001</v>
      </c>
    </row>
    <row r="97" ht="15">
      <c r="A97" s="19" t="s">
        <v>91</v>
      </c>
      <c r="B97" s="20">
        <v>901</v>
      </c>
      <c r="C97" s="21" t="s">
        <v>26</v>
      </c>
      <c r="D97" s="15"/>
      <c r="E97" s="25"/>
      <c r="F97" s="31"/>
      <c r="G97" s="23">
        <f>SUM(G98,G108,G141,G125)</f>
        <v>58297768</v>
      </c>
      <c r="H97" s="23">
        <f>SUM(H98,H108,H141,H125)</f>
        <v>57964747.410000004</v>
      </c>
    </row>
    <row r="98" ht="15">
      <c r="A98" s="19" t="s">
        <v>92</v>
      </c>
      <c r="B98" s="20">
        <v>901</v>
      </c>
      <c r="C98" s="21" t="s">
        <v>26</v>
      </c>
      <c r="D98" s="21" t="s">
        <v>11</v>
      </c>
      <c r="E98" s="25"/>
      <c r="F98" s="31"/>
      <c r="G98" s="23">
        <f>SUM(G99,G105)</f>
        <v>370220</v>
      </c>
      <c r="H98" s="23">
        <f>SUM(H99,H105)</f>
        <v>370220</v>
      </c>
    </row>
    <row r="99" ht="30">
      <c r="A99" s="19" t="s">
        <v>63</v>
      </c>
      <c r="B99" s="20">
        <v>901</v>
      </c>
      <c r="C99" s="21" t="s">
        <v>26</v>
      </c>
      <c r="D99" s="21" t="s">
        <v>11</v>
      </c>
      <c r="E99" s="25" t="s">
        <v>51</v>
      </c>
      <c r="F99" s="31"/>
      <c r="G99" s="23">
        <f>SUM(G100)</f>
        <v>357200</v>
      </c>
      <c r="H99" s="23">
        <f>SUM(H100)</f>
        <v>357200</v>
      </c>
    </row>
    <row r="100" ht="75" customHeight="1">
      <c r="A100" s="19" t="s">
        <v>93</v>
      </c>
      <c r="B100" s="20">
        <v>901</v>
      </c>
      <c r="C100" s="21" t="s">
        <v>26</v>
      </c>
      <c r="D100" s="21" t="s">
        <v>11</v>
      </c>
      <c r="E100" s="25" t="s">
        <v>94</v>
      </c>
      <c r="F100" s="31"/>
      <c r="G100" s="23">
        <f>SUM(G101,G103)</f>
        <v>357200</v>
      </c>
      <c r="H100" s="23">
        <f>SUM(H101,H103)</f>
        <v>357200</v>
      </c>
    </row>
    <row r="101" ht="73.5" customHeight="1">
      <c r="A101" s="19" t="s">
        <v>18</v>
      </c>
      <c r="B101" s="20">
        <v>901</v>
      </c>
      <c r="C101" s="21" t="s">
        <v>26</v>
      </c>
      <c r="D101" s="21" t="s">
        <v>11</v>
      </c>
      <c r="E101" s="25" t="s">
        <v>94</v>
      </c>
      <c r="F101" s="23">
        <v>100</v>
      </c>
      <c r="G101" s="23">
        <f>SUM(G102)</f>
        <v>350700</v>
      </c>
      <c r="H101" s="23">
        <f>SUM(H102)</f>
        <v>350700</v>
      </c>
    </row>
    <row r="102" ht="30">
      <c r="A102" s="19" t="s">
        <v>16</v>
      </c>
      <c r="B102" s="20">
        <v>901</v>
      </c>
      <c r="C102" s="21" t="s">
        <v>26</v>
      </c>
      <c r="D102" s="21" t="s">
        <v>11</v>
      </c>
      <c r="E102" s="25" t="s">
        <v>94</v>
      </c>
      <c r="F102" s="23">
        <v>120</v>
      </c>
      <c r="G102" s="23">
        <v>350700</v>
      </c>
      <c r="H102" s="23">
        <v>350700</v>
      </c>
    </row>
    <row r="103" ht="30">
      <c r="A103" s="19" t="s">
        <v>38</v>
      </c>
      <c r="B103" s="20">
        <v>901</v>
      </c>
      <c r="C103" s="21" t="s">
        <v>26</v>
      </c>
      <c r="D103" s="21" t="s">
        <v>11</v>
      </c>
      <c r="E103" s="25" t="s">
        <v>94</v>
      </c>
      <c r="F103" s="23">
        <v>200</v>
      </c>
      <c r="G103" s="23">
        <f>SUM(G104)</f>
        <v>6500</v>
      </c>
      <c r="H103" s="23">
        <f>SUM(H104)</f>
        <v>6500</v>
      </c>
    </row>
    <row r="104" ht="30.75">
      <c r="A104" s="19" t="s">
        <v>39</v>
      </c>
      <c r="B104" s="20">
        <v>901</v>
      </c>
      <c r="C104" s="21" t="s">
        <v>26</v>
      </c>
      <c r="D104" s="21" t="s">
        <v>11</v>
      </c>
      <c r="E104" s="25" t="s">
        <v>94</v>
      </c>
      <c r="F104" s="23">
        <v>240</v>
      </c>
      <c r="G104" s="23">
        <v>6500</v>
      </c>
      <c r="H104" s="23">
        <v>6500</v>
      </c>
    </row>
    <row r="105" ht="45.75">
      <c r="A105" s="28" t="s">
        <v>21</v>
      </c>
      <c r="B105" s="20">
        <v>901</v>
      </c>
      <c r="C105" s="21" t="s">
        <v>26</v>
      </c>
      <c r="D105" s="21" t="s">
        <v>11</v>
      </c>
      <c r="E105" s="29" t="s">
        <v>47</v>
      </c>
      <c r="F105" s="23"/>
      <c r="G105" s="23">
        <f t="shared" ref="G105:G106" si="21">SUM(G106)</f>
        <v>13020</v>
      </c>
      <c r="H105" s="23">
        <f t="shared" ref="H105:H106" si="22">SUM(H106)</f>
        <v>13020</v>
      </c>
    </row>
    <row r="106" ht="75.75">
      <c r="A106" s="30" t="s">
        <v>95</v>
      </c>
      <c r="B106" s="20">
        <v>901</v>
      </c>
      <c r="C106" s="21" t="s">
        <v>26</v>
      </c>
      <c r="D106" s="21" t="s">
        <v>11</v>
      </c>
      <c r="E106" s="29" t="s">
        <v>47</v>
      </c>
      <c r="F106" s="23">
        <v>100</v>
      </c>
      <c r="G106" s="23">
        <f t="shared" si="21"/>
        <v>13020</v>
      </c>
      <c r="H106" s="23">
        <f t="shared" si="22"/>
        <v>13020</v>
      </c>
    </row>
    <row r="107" ht="30.75">
      <c r="A107" s="30" t="s">
        <v>24</v>
      </c>
      <c r="B107" s="20">
        <v>901</v>
      </c>
      <c r="C107" s="21" t="s">
        <v>26</v>
      </c>
      <c r="D107" s="21" t="s">
        <v>11</v>
      </c>
      <c r="E107" s="29" t="s">
        <v>47</v>
      </c>
      <c r="F107" s="23">
        <v>120</v>
      </c>
      <c r="G107" s="23">
        <v>13020</v>
      </c>
      <c r="H107" s="23">
        <v>13020</v>
      </c>
    </row>
    <row r="108" ht="15">
      <c r="A108" s="19" t="s">
        <v>96</v>
      </c>
      <c r="B108" s="20">
        <v>901</v>
      </c>
      <c r="C108" s="21" t="s">
        <v>26</v>
      </c>
      <c r="D108" s="21" t="s">
        <v>49</v>
      </c>
      <c r="E108" s="25"/>
      <c r="F108" s="31"/>
      <c r="G108" s="23">
        <f>SUM(G109,G113,G116,G119,G122)</f>
        <v>1369048</v>
      </c>
      <c r="H108" s="23">
        <f>SUM(H109,H113,H116,H119,H122)</f>
        <v>1358993</v>
      </c>
    </row>
    <row r="109" ht="58.5" customHeight="1">
      <c r="A109" s="19" t="s">
        <v>97</v>
      </c>
      <c r="B109" s="20">
        <v>901</v>
      </c>
      <c r="C109" s="21" t="s">
        <v>26</v>
      </c>
      <c r="D109" s="21" t="s">
        <v>49</v>
      </c>
      <c r="E109" s="25" t="s">
        <v>98</v>
      </c>
      <c r="F109" s="31"/>
      <c r="G109" s="23">
        <f t="shared" ref="G109:G123" si="23">SUM(G110)</f>
        <v>50000</v>
      </c>
      <c r="H109" s="23">
        <f t="shared" ref="H109:H123" si="24">SUM(H110)</f>
        <v>50000</v>
      </c>
    </row>
    <row r="110" ht="50.25" customHeight="1">
      <c r="A110" s="19" t="s">
        <v>99</v>
      </c>
      <c r="B110" s="20">
        <v>901</v>
      </c>
      <c r="C110" s="21" t="s">
        <v>26</v>
      </c>
      <c r="D110" s="21" t="s">
        <v>49</v>
      </c>
      <c r="E110" s="25" t="s">
        <v>100</v>
      </c>
      <c r="F110" s="31"/>
      <c r="G110" s="23">
        <f t="shared" si="23"/>
        <v>50000</v>
      </c>
      <c r="H110" s="23">
        <f t="shared" si="24"/>
        <v>50000</v>
      </c>
    </row>
    <row r="111" ht="30">
      <c r="A111" s="19" t="s">
        <v>38</v>
      </c>
      <c r="B111" s="20">
        <v>901</v>
      </c>
      <c r="C111" s="21" t="s">
        <v>26</v>
      </c>
      <c r="D111" s="21" t="s">
        <v>49</v>
      </c>
      <c r="E111" s="25" t="s">
        <v>100</v>
      </c>
      <c r="F111" s="23">
        <v>200</v>
      </c>
      <c r="G111" s="23">
        <f t="shared" si="23"/>
        <v>50000</v>
      </c>
      <c r="H111" s="23">
        <f t="shared" si="24"/>
        <v>50000</v>
      </c>
    </row>
    <row r="112" ht="30">
      <c r="A112" s="19" t="s">
        <v>39</v>
      </c>
      <c r="B112" s="20">
        <v>901</v>
      </c>
      <c r="C112" s="21" t="s">
        <v>26</v>
      </c>
      <c r="D112" s="21" t="s">
        <v>49</v>
      </c>
      <c r="E112" s="25" t="s">
        <v>100</v>
      </c>
      <c r="F112" s="23">
        <v>240</v>
      </c>
      <c r="G112" s="23">
        <v>50000</v>
      </c>
      <c r="H112" s="23">
        <v>50000</v>
      </c>
    </row>
    <row r="113" ht="30">
      <c r="A113" s="19" t="s">
        <v>101</v>
      </c>
      <c r="B113" s="20">
        <v>901</v>
      </c>
      <c r="C113" s="21" t="s">
        <v>26</v>
      </c>
      <c r="D113" s="21" t="s">
        <v>49</v>
      </c>
      <c r="E113" s="25" t="s">
        <v>102</v>
      </c>
      <c r="F113" s="23"/>
      <c r="G113" s="23">
        <f t="shared" si="23"/>
        <v>708890</v>
      </c>
      <c r="H113" s="23">
        <f t="shared" si="24"/>
        <v>708880</v>
      </c>
    </row>
    <row r="114" ht="30">
      <c r="A114" s="19" t="s">
        <v>38</v>
      </c>
      <c r="B114" s="20">
        <v>901</v>
      </c>
      <c r="C114" s="21" t="s">
        <v>26</v>
      </c>
      <c r="D114" s="21" t="s">
        <v>49</v>
      </c>
      <c r="E114" s="25" t="s">
        <v>102</v>
      </c>
      <c r="F114" s="23">
        <v>200</v>
      </c>
      <c r="G114" s="23">
        <f t="shared" si="23"/>
        <v>708890</v>
      </c>
      <c r="H114" s="23">
        <f t="shared" si="24"/>
        <v>708880</v>
      </c>
    </row>
    <row r="115" ht="30">
      <c r="A115" s="19" t="s">
        <v>39</v>
      </c>
      <c r="B115" s="20">
        <v>901</v>
      </c>
      <c r="C115" s="21" t="s">
        <v>26</v>
      </c>
      <c r="D115" s="21" t="s">
        <v>49</v>
      </c>
      <c r="E115" s="25" t="s">
        <v>102</v>
      </c>
      <c r="F115" s="23">
        <v>240</v>
      </c>
      <c r="G115" s="23">
        <v>708890</v>
      </c>
      <c r="H115" s="23">
        <v>708880</v>
      </c>
    </row>
    <row r="116" ht="110.25" customHeight="1">
      <c r="A116" s="19" t="s">
        <v>103</v>
      </c>
      <c r="B116" s="20">
        <v>901</v>
      </c>
      <c r="C116" s="21" t="s">
        <v>26</v>
      </c>
      <c r="D116" s="21" t="s">
        <v>49</v>
      </c>
      <c r="E116" s="25" t="s">
        <v>104</v>
      </c>
      <c r="F116" s="31"/>
      <c r="G116" s="23">
        <f t="shared" si="23"/>
        <v>10000</v>
      </c>
      <c r="H116" s="23">
        <f t="shared" si="24"/>
        <v>0</v>
      </c>
    </row>
    <row r="117" ht="30">
      <c r="A117" s="19" t="s">
        <v>38</v>
      </c>
      <c r="B117" s="20">
        <v>901</v>
      </c>
      <c r="C117" s="21" t="s">
        <v>26</v>
      </c>
      <c r="D117" s="21" t="s">
        <v>49</v>
      </c>
      <c r="E117" s="25" t="s">
        <v>104</v>
      </c>
      <c r="F117" s="23">
        <v>200</v>
      </c>
      <c r="G117" s="23">
        <f t="shared" si="23"/>
        <v>10000</v>
      </c>
      <c r="H117" s="23">
        <f t="shared" si="24"/>
        <v>0</v>
      </c>
    </row>
    <row r="118" ht="30">
      <c r="A118" s="19" t="s">
        <v>39</v>
      </c>
      <c r="B118" s="20">
        <v>901</v>
      </c>
      <c r="C118" s="21" t="s">
        <v>26</v>
      </c>
      <c r="D118" s="21" t="s">
        <v>49</v>
      </c>
      <c r="E118" s="25" t="s">
        <v>104</v>
      </c>
      <c r="F118" s="23">
        <v>240</v>
      </c>
      <c r="G118" s="23">
        <v>10000</v>
      </c>
      <c r="H118" s="23"/>
    </row>
    <row r="119" ht="90">
      <c r="A119" s="19" t="s">
        <v>105</v>
      </c>
      <c r="B119" s="20">
        <v>901</v>
      </c>
      <c r="C119" s="21" t="s">
        <v>26</v>
      </c>
      <c r="D119" s="21" t="s">
        <v>49</v>
      </c>
      <c r="E119" s="25" t="s">
        <v>106</v>
      </c>
      <c r="F119" s="31"/>
      <c r="G119" s="23">
        <f t="shared" si="23"/>
        <v>154400</v>
      </c>
      <c r="H119" s="23">
        <f t="shared" si="24"/>
        <v>154400</v>
      </c>
    </row>
    <row r="120" ht="30">
      <c r="A120" s="19" t="s">
        <v>38</v>
      </c>
      <c r="B120" s="20">
        <v>901</v>
      </c>
      <c r="C120" s="21" t="s">
        <v>26</v>
      </c>
      <c r="D120" s="21" t="s">
        <v>49</v>
      </c>
      <c r="E120" s="25" t="s">
        <v>106</v>
      </c>
      <c r="F120" s="23">
        <v>200</v>
      </c>
      <c r="G120" s="23">
        <f t="shared" si="23"/>
        <v>154400</v>
      </c>
      <c r="H120" s="23">
        <f t="shared" si="24"/>
        <v>154400</v>
      </c>
    </row>
    <row r="121" ht="30">
      <c r="A121" s="19" t="s">
        <v>39</v>
      </c>
      <c r="B121" s="20">
        <v>901</v>
      </c>
      <c r="C121" s="21" t="s">
        <v>26</v>
      </c>
      <c r="D121" s="21" t="s">
        <v>49</v>
      </c>
      <c r="E121" s="25" t="s">
        <v>106</v>
      </c>
      <c r="F121" s="23">
        <v>240</v>
      </c>
      <c r="G121" s="23">
        <v>154400</v>
      </c>
      <c r="H121" s="23">
        <v>154400</v>
      </c>
    </row>
    <row r="122" ht="60">
      <c r="A122" s="35" t="s">
        <v>107</v>
      </c>
      <c r="B122" s="20">
        <v>901</v>
      </c>
      <c r="C122" s="21" t="s">
        <v>26</v>
      </c>
      <c r="D122" s="21" t="s">
        <v>49</v>
      </c>
      <c r="E122" s="29" t="s">
        <v>108</v>
      </c>
      <c r="F122" s="23"/>
      <c r="G122" s="32">
        <f t="shared" si="23"/>
        <v>445758</v>
      </c>
      <c r="H122" s="32">
        <f t="shared" si="24"/>
        <v>445713</v>
      </c>
    </row>
    <row r="123" ht="30">
      <c r="A123" s="35" t="s">
        <v>38</v>
      </c>
      <c r="B123" s="20">
        <v>901</v>
      </c>
      <c r="C123" s="21" t="s">
        <v>26</v>
      </c>
      <c r="D123" s="21" t="s">
        <v>49</v>
      </c>
      <c r="E123" s="29" t="s">
        <v>108</v>
      </c>
      <c r="F123" s="23">
        <v>200</v>
      </c>
      <c r="G123" s="32">
        <f t="shared" si="23"/>
        <v>445758</v>
      </c>
      <c r="H123" s="32">
        <f t="shared" si="24"/>
        <v>445713</v>
      </c>
    </row>
    <row r="124" ht="30">
      <c r="A124" s="35" t="s">
        <v>39</v>
      </c>
      <c r="B124" s="20">
        <v>901</v>
      </c>
      <c r="C124" s="21" t="s">
        <v>26</v>
      </c>
      <c r="D124" s="21" t="s">
        <v>49</v>
      </c>
      <c r="E124" s="29" t="s">
        <v>108</v>
      </c>
      <c r="F124" s="23">
        <v>240</v>
      </c>
      <c r="G124" s="32">
        <v>445758</v>
      </c>
      <c r="H124" s="32">
        <v>445713</v>
      </c>
    </row>
    <row r="125" ht="23.25" customHeight="1">
      <c r="A125" s="38" t="s">
        <v>109</v>
      </c>
      <c r="B125" s="20">
        <v>901</v>
      </c>
      <c r="C125" s="21" t="s">
        <v>26</v>
      </c>
      <c r="D125" s="21" t="s">
        <v>85</v>
      </c>
      <c r="E125" s="25"/>
      <c r="F125" s="23"/>
      <c r="G125" s="32">
        <f>SUM(G126,G130)</f>
        <v>56302000</v>
      </c>
      <c r="H125" s="32">
        <f>SUM(H126,H130)</f>
        <v>55979034.420000002</v>
      </c>
    </row>
    <row r="126" ht="45">
      <c r="A126" s="19" t="s">
        <v>110</v>
      </c>
      <c r="B126" s="20">
        <v>901</v>
      </c>
      <c r="C126" s="21" t="s">
        <v>26</v>
      </c>
      <c r="D126" s="21" t="s">
        <v>85</v>
      </c>
      <c r="E126" s="29" t="s">
        <v>111</v>
      </c>
      <c r="F126" s="31"/>
      <c r="G126" s="23">
        <f t="shared" ref="G126:G128" si="25">SUM(G127)</f>
        <v>20500</v>
      </c>
      <c r="H126" s="23">
        <f t="shared" ref="H126:H128" si="26">SUM(H127)</f>
        <v>16366</v>
      </c>
    </row>
    <row r="127" ht="30">
      <c r="A127" s="19" t="s">
        <v>112</v>
      </c>
      <c r="B127" s="20">
        <v>901</v>
      </c>
      <c r="C127" s="21" t="s">
        <v>26</v>
      </c>
      <c r="D127" s="21" t="s">
        <v>85</v>
      </c>
      <c r="E127" s="29" t="s">
        <v>113</v>
      </c>
      <c r="F127" s="31"/>
      <c r="G127" s="23">
        <f t="shared" si="25"/>
        <v>20500</v>
      </c>
      <c r="H127" s="23">
        <f t="shared" si="26"/>
        <v>16366</v>
      </c>
    </row>
    <row r="128" ht="30">
      <c r="A128" s="19" t="s">
        <v>38</v>
      </c>
      <c r="B128" s="20">
        <v>901</v>
      </c>
      <c r="C128" s="21" t="s">
        <v>26</v>
      </c>
      <c r="D128" s="21" t="s">
        <v>85</v>
      </c>
      <c r="E128" s="29" t="s">
        <v>113</v>
      </c>
      <c r="F128" s="23">
        <v>200</v>
      </c>
      <c r="G128" s="23">
        <f t="shared" si="25"/>
        <v>20500</v>
      </c>
      <c r="H128" s="23">
        <f t="shared" si="26"/>
        <v>16366</v>
      </c>
    </row>
    <row r="129" ht="30">
      <c r="A129" s="19" t="s">
        <v>39</v>
      </c>
      <c r="B129" s="20">
        <v>901</v>
      </c>
      <c r="C129" s="21" t="s">
        <v>26</v>
      </c>
      <c r="D129" s="21" t="s">
        <v>85</v>
      </c>
      <c r="E129" s="29" t="s">
        <v>113</v>
      </c>
      <c r="F129" s="23">
        <v>240</v>
      </c>
      <c r="G129" s="23">
        <v>20500</v>
      </c>
      <c r="H129" s="23">
        <v>16366</v>
      </c>
    </row>
    <row r="130" ht="45">
      <c r="A130" s="19" t="s">
        <v>110</v>
      </c>
      <c r="B130" s="20">
        <v>901</v>
      </c>
      <c r="C130" s="21" t="s">
        <v>26</v>
      </c>
      <c r="D130" s="21" t="s">
        <v>85</v>
      </c>
      <c r="E130" s="25" t="s">
        <v>114</v>
      </c>
      <c r="F130" s="31"/>
      <c r="G130" s="23">
        <f>SUM(G131,G136)</f>
        <v>56281500</v>
      </c>
      <c r="H130" s="23">
        <f>SUM(H131,H136)</f>
        <v>55962668.420000002</v>
      </c>
    </row>
    <row r="131" ht="30">
      <c r="A131" s="19" t="s">
        <v>112</v>
      </c>
      <c r="B131" s="20">
        <v>901</v>
      </c>
      <c r="C131" s="21" t="s">
        <v>26</v>
      </c>
      <c r="D131" s="21" t="s">
        <v>85</v>
      </c>
      <c r="E131" s="25" t="s">
        <v>115</v>
      </c>
      <c r="F131" s="31"/>
      <c r="G131" s="23">
        <f>SUM(G132,G134)</f>
        <v>4794591</v>
      </c>
      <c r="H131" s="23">
        <f>SUM(H132,H134)</f>
        <v>4475760</v>
      </c>
    </row>
    <row r="132" ht="30">
      <c r="A132" s="19" t="s">
        <v>38</v>
      </c>
      <c r="B132" s="20">
        <v>901</v>
      </c>
      <c r="C132" s="21" t="s">
        <v>26</v>
      </c>
      <c r="D132" s="21" t="s">
        <v>85</v>
      </c>
      <c r="E132" s="25" t="s">
        <v>115</v>
      </c>
      <c r="F132" s="23">
        <v>200</v>
      </c>
      <c r="G132" s="23">
        <f>SUM(G133)</f>
        <v>3411291</v>
      </c>
      <c r="H132" s="23">
        <f>SUM(H133)</f>
        <v>3092460</v>
      </c>
    </row>
    <row r="133" ht="30">
      <c r="A133" s="19" t="s">
        <v>39</v>
      </c>
      <c r="B133" s="20">
        <v>901</v>
      </c>
      <c r="C133" s="21" t="s">
        <v>26</v>
      </c>
      <c r="D133" s="21" t="s">
        <v>85</v>
      </c>
      <c r="E133" s="25" t="s">
        <v>115</v>
      </c>
      <c r="F133" s="23">
        <v>240</v>
      </c>
      <c r="G133" s="23">
        <v>3411291</v>
      </c>
      <c r="H133" s="23">
        <v>3092460</v>
      </c>
    </row>
    <row r="134" ht="30">
      <c r="A134" s="33" t="s">
        <v>80</v>
      </c>
      <c r="B134" s="34">
        <v>901</v>
      </c>
      <c r="C134" s="21" t="s">
        <v>26</v>
      </c>
      <c r="D134" s="21" t="s">
        <v>85</v>
      </c>
      <c r="E134" s="25" t="s">
        <v>115</v>
      </c>
      <c r="F134" s="23">
        <v>500</v>
      </c>
      <c r="G134" s="23">
        <f>SUM(G135)</f>
        <v>1383300</v>
      </c>
      <c r="H134" s="23">
        <f>SUM(H135)</f>
        <v>1383300</v>
      </c>
    </row>
    <row r="135" ht="30">
      <c r="A135" s="19" t="s">
        <v>81</v>
      </c>
      <c r="B135" s="34">
        <v>901</v>
      </c>
      <c r="C135" s="21" t="s">
        <v>26</v>
      </c>
      <c r="D135" s="21" t="s">
        <v>85</v>
      </c>
      <c r="E135" s="25" t="s">
        <v>115</v>
      </c>
      <c r="F135" s="23">
        <v>540</v>
      </c>
      <c r="G135" s="23">
        <v>1383300</v>
      </c>
      <c r="H135" s="23">
        <v>1383300</v>
      </c>
    </row>
    <row r="136" ht="73.5" customHeight="1">
      <c r="A136" s="33" t="s">
        <v>116</v>
      </c>
      <c r="B136" s="20">
        <v>901</v>
      </c>
      <c r="C136" s="21" t="s">
        <v>26</v>
      </c>
      <c r="D136" s="21" t="s">
        <v>85</v>
      </c>
      <c r="E136" s="25" t="s">
        <v>117</v>
      </c>
      <c r="F136" s="31"/>
      <c r="G136" s="23">
        <f>SUM(G137,G139)</f>
        <v>51486909</v>
      </c>
      <c r="H136" s="23">
        <f>SUM(H137,H139)</f>
        <v>51486908.420000002</v>
      </c>
    </row>
    <row r="137" ht="30">
      <c r="A137" s="19" t="s">
        <v>38</v>
      </c>
      <c r="B137" s="20">
        <v>901</v>
      </c>
      <c r="C137" s="21" t="s">
        <v>26</v>
      </c>
      <c r="D137" s="21" t="s">
        <v>85</v>
      </c>
      <c r="E137" s="25" t="s">
        <v>117</v>
      </c>
      <c r="F137" s="23">
        <v>200</v>
      </c>
      <c r="G137" s="32">
        <f>SUM(G138)</f>
        <v>8690842.7799999993</v>
      </c>
      <c r="H137" s="32">
        <f>SUM(H138)</f>
        <v>8690842.1999999993</v>
      </c>
    </row>
    <row r="138" ht="30">
      <c r="A138" s="19" t="s">
        <v>39</v>
      </c>
      <c r="B138" s="20">
        <v>901</v>
      </c>
      <c r="C138" s="21" t="s">
        <v>26</v>
      </c>
      <c r="D138" s="21" t="s">
        <v>85</v>
      </c>
      <c r="E138" s="25" t="s">
        <v>117</v>
      </c>
      <c r="F138" s="23">
        <v>240</v>
      </c>
      <c r="G138" s="32">
        <v>8690842.7799999993</v>
      </c>
      <c r="H138" s="32">
        <v>8690842.1999999993</v>
      </c>
    </row>
    <row r="139" ht="30">
      <c r="A139" s="19" t="s">
        <v>74</v>
      </c>
      <c r="B139" s="20">
        <v>901</v>
      </c>
      <c r="C139" s="21" t="s">
        <v>26</v>
      </c>
      <c r="D139" s="21" t="s">
        <v>85</v>
      </c>
      <c r="E139" s="25" t="s">
        <v>117</v>
      </c>
      <c r="F139" s="23">
        <v>500</v>
      </c>
      <c r="G139" s="23">
        <f>SUM(G140)</f>
        <v>42796066.219999999</v>
      </c>
      <c r="H139" s="23">
        <f>SUM(H140)</f>
        <v>42796066.219999999</v>
      </c>
    </row>
    <row r="140" ht="30">
      <c r="A140" s="19" t="s">
        <v>118</v>
      </c>
      <c r="B140" s="20">
        <v>901</v>
      </c>
      <c r="C140" s="21" t="s">
        <v>26</v>
      </c>
      <c r="D140" s="21" t="s">
        <v>85</v>
      </c>
      <c r="E140" s="25" t="s">
        <v>117</v>
      </c>
      <c r="F140" s="23">
        <v>520</v>
      </c>
      <c r="G140" s="23">
        <v>42796066.219999999</v>
      </c>
      <c r="H140" s="23">
        <v>42796066.219999999</v>
      </c>
    </row>
    <row r="141" ht="15">
      <c r="A141" s="19" t="s">
        <v>119</v>
      </c>
      <c r="B141" s="20">
        <v>901</v>
      </c>
      <c r="C141" s="21" t="s">
        <v>26</v>
      </c>
      <c r="D141" s="21">
        <v>12</v>
      </c>
      <c r="E141" s="25"/>
      <c r="F141" s="31"/>
      <c r="G141" s="23">
        <f t="shared" ref="G141:G144" si="27">SUM(G142)</f>
        <v>256500</v>
      </c>
      <c r="H141" s="23">
        <f t="shared" ref="H141:H144" si="28">SUM(H142)</f>
        <v>256499.98999999999</v>
      </c>
    </row>
    <row r="142" ht="30">
      <c r="A142" s="19" t="s">
        <v>63</v>
      </c>
      <c r="B142" s="20">
        <v>901</v>
      </c>
      <c r="C142" s="21" t="s">
        <v>26</v>
      </c>
      <c r="D142" s="21">
        <v>12</v>
      </c>
      <c r="E142" s="25" t="s">
        <v>51</v>
      </c>
      <c r="F142" s="31"/>
      <c r="G142" s="23">
        <f t="shared" si="27"/>
        <v>256500</v>
      </c>
      <c r="H142" s="23">
        <f t="shared" si="28"/>
        <v>256499.98999999999</v>
      </c>
    </row>
    <row r="143" ht="30">
      <c r="A143" s="19" t="s">
        <v>120</v>
      </c>
      <c r="B143" s="20">
        <v>901</v>
      </c>
      <c r="C143" s="21" t="s">
        <v>26</v>
      </c>
      <c r="D143" s="21">
        <v>12</v>
      </c>
      <c r="E143" s="25" t="s">
        <v>121</v>
      </c>
      <c r="F143" s="31"/>
      <c r="G143" s="23">
        <f t="shared" si="27"/>
        <v>256500</v>
      </c>
      <c r="H143" s="23">
        <f t="shared" si="28"/>
        <v>256499.98999999999</v>
      </c>
    </row>
    <row r="144" ht="30">
      <c r="A144" s="19" t="s">
        <v>38</v>
      </c>
      <c r="B144" s="20">
        <v>901</v>
      </c>
      <c r="C144" s="21" t="s">
        <v>26</v>
      </c>
      <c r="D144" s="21">
        <v>12</v>
      </c>
      <c r="E144" s="25" t="s">
        <v>121</v>
      </c>
      <c r="F144" s="23">
        <v>200</v>
      </c>
      <c r="G144" s="23">
        <f t="shared" si="27"/>
        <v>256500</v>
      </c>
      <c r="H144" s="23">
        <f t="shared" si="28"/>
        <v>256499.98999999999</v>
      </c>
    </row>
    <row r="145" ht="30">
      <c r="A145" s="19" t="s">
        <v>39</v>
      </c>
      <c r="B145" s="20">
        <v>901</v>
      </c>
      <c r="C145" s="21" t="s">
        <v>26</v>
      </c>
      <c r="D145" s="21">
        <v>12</v>
      </c>
      <c r="E145" s="25" t="s">
        <v>121</v>
      </c>
      <c r="F145" s="23">
        <v>240</v>
      </c>
      <c r="G145" s="23">
        <v>256500</v>
      </c>
      <c r="H145" s="23">
        <v>256499.98999999999</v>
      </c>
    </row>
    <row r="146" ht="15">
      <c r="A146" s="19" t="s">
        <v>122</v>
      </c>
      <c r="B146" s="20">
        <v>901</v>
      </c>
      <c r="C146" s="21" t="s">
        <v>49</v>
      </c>
      <c r="D146" s="15"/>
      <c r="E146" s="25"/>
      <c r="F146" s="31"/>
      <c r="G146" s="23">
        <f>SUM(G147,G151,G164,G168)</f>
        <v>19768928.84</v>
      </c>
      <c r="H146" s="23">
        <f>SUM(H147,H151,H164,H168)</f>
        <v>19768580.990000002</v>
      </c>
    </row>
    <row r="147" ht="15.75">
      <c r="A147" s="39" t="s">
        <v>123</v>
      </c>
      <c r="B147" s="20">
        <v>901</v>
      </c>
      <c r="C147" s="21" t="s">
        <v>49</v>
      </c>
      <c r="D147" s="21" t="s">
        <v>11</v>
      </c>
      <c r="E147" s="25"/>
      <c r="F147" s="31"/>
      <c r="G147" s="32">
        <f t="shared" ref="G147:G149" si="29">SUM(G148)</f>
        <v>7480</v>
      </c>
      <c r="H147" s="32">
        <f t="shared" ref="H147:H149" si="30">SUM(H148)</f>
        <v>7475.1499999999996</v>
      </c>
    </row>
    <row r="148" ht="30">
      <c r="A148" s="19" t="s">
        <v>124</v>
      </c>
      <c r="B148" s="20">
        <v>901</v>
      </c>
      <c r="C148" s="21" t="s">
        <v>49</v>
      </c>
      <c r="D148" s="21" t="s">
        <v>11</v>
      </c>
      <c r="E148" s="25" t="s">
        <v>125</v>
      </c>
      <c r="F148" s="31"/>
      <c r="G148" s="32">
        <f t="shared" si="29"/>
        <v>7480</v>
      </c>
      <c r="H148" s="32">
        <f t="shared" si="30"/>
        <v>7475.1499999999996</v>
      </c>
    </row>
    <row r="149" ht="30">
      <c r="A149" s="19" t="s">
        <v>38</v>
      </c>
      <c r="B149" s="20">
        <v>901</v>
      </c>
      <c r="C149" s="21" t="s">
        <v>49</v>
      </c>
      <c r="D149" s="21" t="s">
        <v>11</v>
      </c>
      <c r="E149" s="25" t="s">
        <v>125</v>
      </c>
      <c r="F149" s="23">
        <v>200</v>
      </c>
      <c r="G149" s="32">
        <f t="shared" si="29"/>
        <v>7480</v>
      </c>
      <c r="H149" s="32">
        <f t="shared" si="30"/>
        <v>7475.1499999999996</v>
      </c>
    </row>
    <row r="150" ht="30">
      <c r="A150" s="19" t="s">
        <v>39</v>
      </c>
      <c r="B150" s="20">
        <v>901</v>
      </c>
      <c r="C150" s="21" t="s">
        <v>49</v>
      </c>
      <c r="D150" s="21" t="s">
        <v>11</v>
      </c>
      <c r="E150" s="25" t="s">
        <v>125</v>
      </c>
      <c r="F150" s="23">
        <v>240</v>
      </c>
      <c r="G150" s="32">
        <v>7480</v>
      </c>
      <c r="H150" s="32">
        <v>7475.1499999999996</v>
      </c>
    </row>
    <row r="151" ht="15">
      <c r="A151" s="19" t="s">
        <v>126</v>
      </c>
      <c r="B151" s="20">
        <v>901</v>
      </c>
      <c r="C151" s="21" t="s">
        <v>49</v>
      </c>
      <c r="D151" s="21" t="s">
        <v>13</v>
      </c>
      <c r="E151" s="25"/>
      <c r="F151" s="31"/>
      <c r="G151" s="23">
        <f>SUM(G152,G158)</f>
        <v>7951016.8399999999</v>
      </c>
      <c r="H151" s="23">
        <f>SUM(H152,H158)</f>
        <v>7950714.6400000006</v>
      </c>
    </row>
    <row r="152" ht="30">
      <c r="A152" s="36" t="s">
        <v>127</v>
      </c>
      <c r="B152" s="20">
        <v>901</v>
      </c>
      <c r="C152" s="21" t="s">
        <v>49</v>
      </c>
      <c r="D152" s="21" t="s">
        <v>13</v>
      </c>
      <c r="E152" s="29" t="s">
        <v>128</v>
      </c>
      <c r="F152" s="31"/>
      <c r="G152" s="32">
        <f>SUM(G153,G156)</f>
        <v>5379684.8399999999</v>
      </c>
      <c r="H152" s="32">
        <f>SUM(H153,H156)</f>
        <v>5379684.8399999999</v>
      </c>
    </row>
    <row r="153" ht="30">
      <c r="A153" s="35" t="s">
        <v>129</v>
      </c>
      <c r="B153" s="20">
        <v>901</v>
      </c>
      <c r="C153" s="21" t="s">
        <v>49</v>
      </c>
      <c r="D153" s="21" t="s">
        <v>13</v>
      </c>
      <c r="E153" s="29" t="s">
        <v>130</v>
      </c>
      <c r="F153" s="23"/>
      <c r="G153" s="32">
        <f t="shared" ref="G153:G158" si="31">SUM(G154)</f>
        <v>1400000</v>
      </c>
      <c r="H153" s="32">
        <f t="shared" ref="H153:H158" si="32">SUM(H154)</f>
        <v>1400000</v>
      </c>
    </row>
    <row r="154" ht="45">
      <c r="A154" s="36" t="s">
        <v>38</v>
      </c>
      <c r="B154" s="20">
        <v>901</v>
      </c>
      <c r="C154" s="21" t="s">
        <v>49</v>
      </c>
      <c r="D154" s="21" t="s">
        <v>13</v>
      </c>
      <c r="E154" s="29" t="s">
        <v>130</v>
      </c>
      <c r="F154" s="23">
        <v>200</v>
      </c>
      <c r="G154" s="32">
        <f t="shared" si="31"/>
        <v>1400000</v>
      </c>
      <c r="H154" s="32">
        <f t="shared" si="32"/>
        <v>1400000</v>
      </c>
    </row>
    <row r="155" ht="30">
      <c r="A155" s="19" t="s">
        <v>39</v>
      </c>
      <c r="B155" s="20">
        <v>901</v>
      </c>
      <c r="C155" s="21" t="s">
        <v>49</v>
      </c>
      <c r="D155" s="21" t="s">
        <v>13</v>
      </c>
      <c r="E155" s="29" t="s">
        <v>130</v>
      </c>
      <c r="F155" s="23">
        <v>240</v>
      </c>
      <c r="G155" s="23">
        <v>1400000</v>
      </c>
      <c r="H155" s="23">
        <v>1400000</v>
      </c>
    </row>
    <row r="156" ht="30.75">
      <c r="A156" s="37" t="s">
        <v>80</v>
      </c>
      <c r="B156" s="20">
        <v>901</v>
      </c>
      <c r="C156" s="21" t="s">
        <v>49</v>
      </c>
      <c r="D156" s="21" t="s">
        <v>13</v>
      </c>
      <c r="E156" s="29" t="s">
        <v>130</v>
      </c>
      <c r="F156" s="23">
        <v>500</v>
      </c>
      <c r="G156" s="32">
        <f t="shared" si="31"/>
        <v>3979684.8399999999</v>
      </c>
      <c r="H156" s="32">
        <f t="shared" si="32"/>
        <v>3979684.8399999999</v>
      </c>
    </row>
    <row r="157" ht="30.75">
      <c r="A157" s="28" t="s">
        <v>81</v>
      </c>
      <c r="B157" s="20">
        <v>901</v>
      </c>
      <c r="C157" s="21" t="s">
        <v>49</v>
      </c>
      <c r="D157" s="21" t="s">
        <v>13</v>
      </c>
      <c r="E157" s="29" t="s">
        <v>130</v>
      </c>
      <c r="F157" s="23">
        <v>540</v>
      </c>
      <c r="G157" s="23">
        <v>3979684.8399999999</v>
      </c>
      <c r="H157" s="23">
        <v>3979684.8399999999</v>
      </c>
    </row>
    <row r="158" ht="30">
      <c r="A158" s="19" t="s">
        <v>63</v>
      </c>
      <c r="B158" s="20">
        <v>901</v>
      </c>
      <c r="C158" s="21" t="s">
        <v>49</v>
      </c>
      <c r="D158" s="21" t="s">
        <v>13</v>
      </c>
      <c r="E158" s="25" t="s">
        <v>51</v>
      </c>
      <c r="F158" s="31"/>
      <c r="G158" s="23">
        <f t="shared" si="31"/>
        <v>2571332</v>
      </c>
      <c r="H158" s="23">
        <f t="shared" si="32"/>
        <v>2571029.8000000003</v>
      </c>
    </row>
    <row r="159" ht="30">
      <c r="A159" s="19" t="s">
        <v>131</v>
      </c>
      <c r="B159" s="20">
        <v>901</v>
      </c>
      <c r="C159" s="21" t="s">
        <v>49</v>
      </c>
      <c r="D159" s="21" t="s">
        <v>13</v>
      </c>
      <c r="E159" s="25" t="s">
        <v>132</v>
      </c>
      <c r="F159" s="31"/>
      <c r="G159" s="23">
        <f>SUM(G160,G162)</f>
        <v>2571332</v>
      </c>
      <c r="H159" s="23">
        <f>SUM(H160,H162)</f>
        <v>2571029.8000000003</v>
      </c>
    </row>
    <row r="160" ht="30">
      <c r="A160" s="19" t="s">
        <v>38</v>
      </c>
      <c r="B160" s="20">
        <v>901</v>
      </c>
      <c r="C160" s="21" t="s">
        <v>49</v>
      </c>
      <c r="D160" s="21" t="s">
        <v>13</v>
      </c>
      <c r="E160" s="25" t="s">
        <v>132</v>
      </c>
      <c r="F160" s="23">
        <v>200</v>
      </c>
      <c r="G160" s="23">
        <f>SUM(G161)</f>
        <v>2445762</v>
      </c>
      <c r="H160" s="23">
        <f>SUM(H161)</f>
        <v>2445461.2000000002</v>
      </c>
    </row>
    <row r="161" ht="30">
      <c r="A161" s="19" t="s">
        <v>39</v>
      </c>
      <c r="B161" s="20">
        <v>901</v>
      </c>
      <c r="C161" s="21" t="s">
        <v>49</v>
      </c>
      <c r="D161" s="21" t="s">
        <v>13</v>
      </c>
      <c r="E161" s="25" t="s">
        <v>132</v>
      </c>
      <c r="F161" s="23">
        <v>240</v>
      </c>
      <c r="G161" s="23">
        <v>2445762</v>
      </c>
      <c r="H161" s="23">
        <v>2445461.2000000002</v>
      </c>
    </row>
    <row r="162" ht="30">
      <c r="A162" s="19" t="s">
        <v>66</v>
      </c>
      <c r="B162" s="20">
        <v>901</v>
      </c>
      <c r="C162" s="21" t="s">
        <v>49</v>
      </c>
      <c r="D162" s="21" t="s">
        <v>13</v>
      </c>
      <c r="E162" s="25" t="s">
        <v>132</v>
      </c>
      <c r="F162" s="23">
        <v>400</v>
      </c>
      <c r="G162" s="23">
        <f>SUM(G163)</f>
        <v>125570</v>
      </c>
      <c r="H162" s="23">
        <f>SUM(H163)</f>
        <v>125568.60000000001</v>
      </c>
    </row>
    <row r="163" ht="30">
      <c r="A163" s="19" t="s">
        <v>67</v>
      </c>
      <c r="B163" s="20">
        <v>901</v>
      </c>
      <c r="C163" s="21" t="s">
        <v>49</v>
      </c>
      <c r="D163" s="21" t="s">
        <v>13</v>
      </c>
      <c r="E163" s="25" t="s">
        <v>132</v>
      </c>
      <c r="F163" s="23">
        <v>410</v>
      </c>
      <c r="G163" s="23">
        <v>125570</v>
      </c>
      <c r="H163" s="23">
        <v>125568.60000000001</v>
      </c>
    </row>
    <row r="164" ht="15">
      <c r="A164" s="35" t="s">
        <v>133</v>
      </c>
      <c r="B164" s="20">
        <v>901</v>
      </c>
      <c r="C164" s="21" t="s">
        <v>49</v>
      </c>
      <c r="D164" s="21" t="s">
        <v>13</v>
      </c>
      <c r="E164" s="25"/>
      <c r="F164" s="23"/>
      <c r="G164" s="23">
        <f t="shared" ref="G164:G172" si="33">SUM(G165)</f>
        <v>668900</v>
      </c>
      <c r="H164" s="23">
        <f t="shared" ref="H164:H172" si="34">SUM(H165)</f>
        <v>668875.47999999998</v>
      </c>
    </row>
    <row r="165" ht="30">
      <c r="A165" s="35" t="s">
        <v>134</v>
      </c>
      <c r="B165" s="20">
        <v>901</v>
      </c>
      <c r="C165" s="21" t="s">
        <v>49</v>
      </c>
      <c r="D165" s="21" t="s">
        <v>13</v>
      </c>
      <c r="E165" s="25" t="s">
        <v>51</v>
      </c>
      <c r="F165" s="23"/>
      <c r="G165" s="23">
        <f t="shared" si="33"/>
        <v>668900</v>
      </c>
      <c r="H165" s="23">
        <f t="shared" si="34"/>
        <v>668875.47999999998</v>
      </c>
    </row>
    <row r="166" ht="45">
      <c r="A166" s="36" t="s">
        <v>38</v>
      </c>
      <c r="B166" s="20">
        <v>901</v>
      </c>
      <c r="C166" s="21" t="s">
        <v>49</v>
      </c>
      <c r="D166" s="21" t="s">
        <v>83</v>
      </c>
      <c r="E166" s="29" t="s">
        <v>135</v>
      </c>
      <c r="F166" s="23">
        <v>200</v>
      </c>
      <c r="G166" s="23">
        <f t="shared" si="33"/>
        <v>668900</v>
      </c>
      <c r="H166" s="23">
        <f t="shared" si="34"/>
        <v>668875.47999999998</v>
      </c>
    </row>
    <row r="167" ht="30">
      <c r="A167" s="36" t="s">
        <v>39</v>
      </c>
      <c r="B167" s="20">
        <v>901</v>
      </c>
      <c r="C167" s="21" t="s">
        <v>49</v>
      </c>
      <c r="D167" s="21" t="s">
        <v>83</v>
      </c>
      <c r="E167" s="29" t="s">
        <v>135</v>
      </c>
      <c r="F167" s="23">
        <v>240</v>
      </c>
      <c r="G167" s="23">
        <v>668900</v>
      </c>
      <c r="H167" s="23">
        <v>668875.47999999998</v>
      </c>
    </row>
    <row r="168" ht="30">
      <c r="A168" s="19" t="s">
        <v>136</v>
      </c>
      <c r="B168" s="20">
        <v>901</v>
      </c>
      <c r="C168" s="21" t="s">
        <v>49</v>
      </c>
      <c r="D168" s="21" t="s">
        <v>49</v>
      </c>
      <c r="E168" s="25"/>
      <c r="F168" s="31"/>
      <c r="G168" s="23">
        <f t="shared" si="33"/>
        <v>11141532</v>
      </c>
      <c r="H168" s="23">
        <f t="shared" si="34"/>
        <v>11141515.720000001</v>
      </c>
    </row>
    <row r="169" ht="30">
      <c r="A169" s="19" t="s">
        <v>137</v>
      </c>
      <c r="B169" s="20">
        <v>901</v>
      </c>
      <c r="C169" s="21" t="s">
        <v>49</v>
      </c>
      <c r="D169" s="21" t="s">
        <v>49</v>
      </c>
      <c r="E169" s="25" t="s">
        <v>138</v>
      </c>
      <c r="F169" s="31"/>
      <c r="G169" s="23">
        <f t="shared" si="33"/>
        <v>11141532</v>
      </c>
      <c r="H169" s="23">
        <f t="shared" si="34"/>
        <v>11141515.720000001</v>
      </c>
    </row>
    <row r="170" ht="30">
      <c r="A170" s="19" t="s">
        <v>139</v>
      </c>
      <c r="B170" s="20">
        <v>901</v>
      </c>
      <c r="C170" s="21" t="s">
        <v>49</v>
      </c>
      <c r="D170" s="21" t="s">
        <v>49</v>
      </c>
      <c r="E170" s="25" t="s">
        <v>140</v>
      </c>
      <c r="F170" s="31"/>
      <c r="G170" s="23">
        <f t="shared" si="33"/>
        <v>11141532</v>
      </c>
      <c r="H170" s="23">
        <f t="shared" si="34"/>
        <v>11141515.720000001</v>
      </c>
    </row>
    <row r="171" ht="30">
      <c r="A171" s="19" t="s">
        <v>141</v>
      </c>
      <c r="B171" s="20">
        <v>901</v>
      </c>
      <c r="C171" s="21" t="s">
        <v>49</v>
      </c>
      <c r="D171" s="21" t="s">
        <v>49</v>
      </c>
      <c r="E171" s="25" t="s">
        <v>142</v>
      </c>
      <c r="F171" s="31"/>
      <c r="G171" s="23">
        <f t="shared" si="33"/>
        <v>11141532</v>
      </c>
      <c r="H171" s="23">
        <f t="shared" si="34"/>
        <v>11141515.720000001</v>
      </c>
    </row>
    <row r="172" ht="30">
      <c r="A172" s="19" t="s">
        <v>66</v>
      </c>
      <c r="B172" s="20">
        <v>901</v>
      </c>
      <c r="C172" s="21" t="s">
        <v>49</v>
      </c>
      <c r="D172" s="21" t="s">
        <v>49</v>
      </c>
      <c r="E172" s="25" t="s">
        <v>142</v>
      </c>
      <c r="F172" s="23">
        <v>400</v>
      </c>
      <c r="G172" s="23">
        <f t="shared" si="33"/>
        <v>11141532</v>
      </c>
      <c r="H172" s="23">
        <f t="shared" si="34"/>
        <v>11141515.720000001</v>
      </c>
    </row>
    <row r="173" ht="30">
      <c r="A173" s="19" t="s">
        <v>67</v>
      </c>
      <c r="B173" s="20">
        <v>901</v>
      </c>
      <c r="C173" s="21" t="s">
        <v>49</v>
      </c>
      <c r="D173" s="21" t="s">
        <v>49</v>
      </c>
      <c r="E173" s="25" t="s">
        <v>142</v>
      </c>
      <c r="F173" s="23">
        <v>410</v>
      </c>
      <c r="G173" s="23">
        <v>11141532</v>
      </c>
      <c r="H173" s="23">
        <v>11141515.720000001</v>
      </c>
    </row>
    <row r="174" ht="15">
      <c r="A174" s="19" t="s">
        <v>143</v>
      </c>
      <c r="B174" s="20">
        <v>901</v>
      </c>
      <c r="C174" s="21">
        <v>10</v>
      </c>
      <c r="D174" s="15"/>
      <c r="E174" s="25"/>
      <c r="F174" s="31"/>
      <c r="G174" s="23">
        <f>SUM(G175,G182,G196)</f>
        <v>4410385</v>
      </c>
      <c r="H174" s="23">
        <f>SUM(H175,H182,H196)</f>
        <v>4409602.9800000004</v>
      </c>
    </row>
    <row r="175" ht="15" customHeight="1">
      <c r="A175" s="19" t="s">
        <v>144</v>
      </c>
      <c r="B175" s="20">
        <v>901</v>
      </c>
      <c r="C175" s="21">
        <v>10</v>
      </c>
      <c r="D175" s="21" t="s">
        <v>11</v>
      </c>
      <c r="E175" s="25"/>
      <c r="F175" s="31"/>
      <c r="G175" s="23">
        <f t="shared" ref="G175:G176" si="35">SUM(G176)</f>
        <v>300134</v>
      </c>
      <c r="H175" s="23">
        <f t="shared" ref="H175:H176" si="36">SUM(H176)</f>
        <v>299511.37</v>
      </c>
    </row>
    <row r="176" ht="30">
      <c r="A176" s="19" t="s">
        <v>50</v>
      </c>
      <c r="B176" s="20">
        <v>901</v>
      </c>
      <c r="C176" s="21">
        <v>10</v>
      </c>
      <c r="D176" s="21" t="s">
        <v>11</v>
      </c>
      <c r="E176" s="25" t="s">
        <v>51</v>
      </c>
      <c r="F176" s="31"/>
      <c r="G176" s="23">
        <f t="shared" si="35"/>
        <v>300134</v>
      </c>
      <c r="H176" s="23">
        <f t="shared" si="36"/>
        <v>299511.37</v>
      </c>
    </row>
    <row r="177" ht="30">
      <c r="A177" s="19" t="s">
        <v>145</v>
      </c>
      <c r="B177" s="20">
        <v>901</v>
      </c>
      <c r="C177" s="21">
        <v>10</v>
      </c>
      <c r="D177" s="21" t="s">
        <v>11</v>
      </c>
      <c r="E177" s="25" t="s">
        <v>146</v>
      </c>
      <c r="F177" s="31"/>
      <c r="G177" s="23">
        <f>SUM(G178,G180)</f>
        <v>300134</v>
      </c>
      <c r="H177" s="23">
        <f>SUM(H178,H180)</f>
        <v>299511.37</v>
      </c>
    </row>
    <row r="178" ht="30">
      <c r="A178" s="19" t="s">
        <v>38</v>
      </c>
      <c r="B178" s="20">
        <v>901</v>
      </c>
      <c r="C178" s="21">
        <v>10</v>
      </c>
      <c r="D178" s="21" t="s">
        <v>11</v>
      </c>
      <c r="E178" s="25" t="s">
        <v>146</v>
      </c>
      <c r="F178" s="23">
        <v>200</v>
      </c>
      <c r="G178" s="23">
        <f>SUM(G179)</f>
        <v>1000</v>
      </c>
      <c r="H178" s="23">
        <f>SUM(H179)</f>
        <v>378</v>
      </c>
    </row>
    <row r="179" ht="30">
      <c r="A179" s="19" t="s">
        <v>39</v>
      </c>
      <c r="B179" s="20">
        <v>901</v>
      </c>
      <c r="C179" s="21">
        <v>10</v>
      </c>
      <c r="D179" s="21" t="s">
        <v>11</v>
      </c>
      <c r="E179" s="25" t="s">
        <v>146</v>
      </c>
      <c r="F179" s="23">
        <v>240</v>
      </c>
      <c r="G179" s="23">
        <v>1000</v>
      </c>
      <c r="H179" s="23">
        <v>378</v>
      </c>
    </row>
    <row r="180" ht="30">
      <c r="A180" s="19" t="s">
        <v>147</v>
      </c>
      <c r="B180" s="20">
        <v>901</v>
      </c>
      <c r="C180" s="21">
        <v>10</v>
      </c>
      <c r="D180" s="21" t="s">
        <v>11</v>
      </c>
      <c r="E180" s="25" t="s">
        <v>146</v>
      </c>
      <c r="F180" s="23">
        <v>300</v>
      </c>
      <c r="G180" s="23">
        <f>SUM(G181)</f>
        <v>299134</v>
      </c>
      <c r="H180" s="23">
        <f>SUM(H181)</f>
        <v>299133.37</v>
      </c>
    </row>
    <row r="181" ht="30">
      <c r="A181" s="19" t="s">
        <v>148</v>
      </c>
      <c r="B181" s="20">
        <v>901</v>
      </c>
      <c r="C181" s="21">
        <v>10</v>
      </c>
      <c r="D181" s="21" t="s">
        <v>11</v>
      </c>
      <c r="E181" s="25" t="s">
        <v>146</v>
      </c>
      <c r="F181" s="23">
        <v>310</v>
      </c>
      <c r="G181" s="23">
        <v>299134</v>
      </c>
      <c r="H181" s="23">
        <v>299133.37</v>
      </c>
    </row>
    <row r="182" ht="15">
      <c r="A182" s="19" t="s">
        <v>149</v>
      </c>
      <c r="B182" s="20">
        <v>901</v>
      </c>
      <c r="C182" s="21">
        <v>10</v>
      </c>
      <c r="D182" s="21" t="s">
        <v>83</v>
      </c>
      <c r="E182" s="25"/>
      <c r="F182" s="31"/>
      <c r="G182" s="23">
        <f>SUM(G183)</f>
        <v>3049251</v>
      </c>
      <c r="H182" s="23">
        <f>SUM(H183)</f>
        <v>3049091.6099999999</v>
      </c>
    </row>
    <row r="183" ht="30">
      <c r="A183" s="19" t="s">
        <v>50</v>
      </c>
      <c r="B183" s="20">
        <v>901</v>
      </c>
      <c r="C183" s="21">
        <v>10</v>
      </c>
      <c r="D183" s="21" t="s">
        <v>83</v>
      </c>
      <c r="E183" s="25" t="s">
        <v>51</v>
      </c>
      <c r="F183" s="31"/>
      <c r="G183" s="23">
        <f>SUM(G184,G187,G190,G193)</f>
        <v>3049251</v>
      </c>
      <c r="H183" s="23">
        <f>SUM(H184,H187,H190,H193)</f>
        <v>3049091.6099999999</v>
      </c>
    </row>
    <row r="184" ht="30">
      <c r="A184" s="19" t="s">
        <v>150</v>
      </c>
      <c r="B184" s="20">
        <v>901</v>
      </c>
      <c r="C184" s="21">
        <v>10</v>
      </c>
      <c r="D184" s="21" t="s">
        <v>83</v>
      </c>
      <c r="E184" s="29" t="s">
        <v>90</v>
      </c>
      <c r="F184" s="31"/>
      <c r="G184" s="23">
        <f t="shared" ref="G184:G194" si="37">SUM(G185)</f>
        <v>35000</v>
      </c>
      <c r="H184" s="23">
        <f t="shared" ref="H184:H194" si="38">SUM(H185)</f>
        <v>35000</v>
      </c>
    </row>
    <row r="185" ht="30">
      <c r="A185" s="19" t="s">
        <v>147</v>
      </c>
      <c r="B185" s="20">
        <v>901</v>
      </c>
      <c r="C185" s="21">
        <v>10</v>
      </c>
      <c r="D185" s="21" t="s">
        <v>83</v>
      </c>
      <c r="E185" s="29" t="s">
        <v>90</v>
      </c>
      <c r="F185" s="23">
        <v>300</v>
      </c>
      <c r="G185" s="23">
        <f t="shared" si="37"/>
        <v>35000</v>
      </c>
      <c r="H185" s="23">
        <f t="shared" si="38"/>
        <v>35000</v>
      </c>
    </row>
    <row r="186" ht="30">
      <c r="A186" s="19" t="s">
        <v>148</v>
      </c>
      <c r="B186" s="20">
        <v>901</v>
      </c>
      <c r="C186" s="21">
        <v>10</v>
      </c>
      <c r="D186" s="21" t="s">
        <v>83</v>
      </c>
      <c r="E186" s="29" t="s">
        <v>90</v>
      </c>
      <c r="F186" s="23">
        <v>320</v>
      </c>
      <c r="G186" s="23">
        <v>35000</v>
      </c>
      <c r="H186" s="23">
        <v>35000</v>
      </c>
    </row>
    <row r="187" ht="30">
      <c r="A187" s="19" t="s">
        <v>151</v>
      </c>
      <c r="B187" s="20">
        <v>901</v>
      </c>
      <c r="C187" s="21">
        <v>10</v>
      </c>
      <c r="D187" s="21" t="s">
        <v>83</v>
      </c>
      <c r="E187" s="25" t="s">
        <v>152</v>
      </c>
      <c r="F187" s="31"/>
      <c r="G187" s="23">
        <f t="shared" si="37"/>
        <v>2893551</v>
      </c>
      <c r="H187" s="23">
        <f t="shared" si="38"/>
        <v>2893550.77</v>
      </c>
    </row>
    <row r="188" ht="30">
      <c r="A188" s="19" t="s">
        <v>33</v>
      </c>
      <c r="B188" s="20">
        <v>901</v>
      </c>
      <c r="C188" s="21">
        <v>10</v>
      </c>
      <c r="D188" s="21" t="s">
        <v>83</v>
      </c>
      <c r="E188" s="25" t="s">
        <v>152</v>
      </c>
      <c r="F188" s="23">
        <v>800</v>
      </c>
      <c r="G188" s="23">
        <f t="shared" si="37"/>
        <v>2893551</v>
      </c>
      <c r="H188" s="23">
        <f t="shared" si="38"/>
        <v>2893550.77</v>
      </c>
    </row>
    <row r="189" ht="60.75" customHeight="1">
      <c r="A189" s="19" t="s">
        <v>153</v>
      </c>
      <c r="B189" s="20">
        <v>901</v>
      </c>
      <c r="C189" s="21">
        <v>10</v>
      </c>
      <c r="D189" s="21" t="s">
        <v>83</v>
      </c>
      <c r="E189" s="25" t="s">
        <v>152</v>
      </c>
      <c r="F189" s="23">
        <v>810</v>
      </c>
      <c r="G189" s="23">
        <v>2893551</v>
      </c>
      <c r="H189" s="23">
        <v>2893550.77</v>
      </c>
    </row>
    <row r="190" ht="103.5" customHeight="1">
      <c r="A190" s="19" t="s">
        <v>154</v>
      </c>
      <c r="B190" s="20">
        <v>901</v>
      </c>
      <c r="C190" s="21">
        <v>10</v>
      </c>
      <c r="D190" s="21" t="s">
        <v>83</v>
      </c>
      <c r="E190" s="25" t="s">
        <v>155</v>
      </c>
      <c r="F190" s="31"/>
      <c r="G190" s="23">
        <f t="shared" si="37"/>
        <v>90700</v>
      </c>
      <c r="H190" s="23">
        <f t="shared" si="38"/>
        <v>90540.839999999997</v>
      </c>
    </row>
    <row r="191" ht="30">
      <c r="A191" s="19" t="s">
        <v>147</v>
      </c>
      <c r="B191" s="20">
        <v>901</v>
      </c>
      <c r="C191" s="21">
        <v>10</v>
      </c>
      <c r="D191" s="21" t="s">
        <v>83</v>
      </c>
      <c r="E191" s="25" t="s">
        <v>155</v>
      </c>
      <c r="F191" s="23">
        <v>300</v>
      </c>
      <c r="G191" s="23">
        <f t="shared" si="37"/>
        <v>90700</v>
      </c>
      <c r="H191" s="23">
        <f t="shared" si="38"/>
        <v>90540.839999999997</v>
      </c>
    </row>
    <row r="192" ht="30">
      <c r="A192" s="19" t="s">
        <v>156</v>
      </c>
      <c r="B192" s="20">
        <v>901</v>
      </c>
      <c r="C192" s="21">
        <v>10</v>
      </c>
      <c r="D192" s="21" t="s">
        <v>83</v>
      </c>
      <c r="E192" s="25" t="s">
        <v>155</v>
      </c>
      <c r="F192" s="23">
        <v>310</v>
      </c>
      <c r="G192" s="23">
        <v>90700</v>
      </c>
      <c r="H192" s="23">
        <v>90540.839999999997</v>
      </c>
    </row>
    <row r="193" ht="30">
      <c r="A193" s="19" t="s">
        <v>157</v>
      </c>
      <c r="B193" s="20">
        <v>901</v>
      </c>
      <c r="C193" s="21">
        <v>10</v>
      </c>
      <c r="D193" s="21" t="s">
        <v>83</v>
      </c>
      <c r="E193" s="25" t="s">
        <v>158</v>
      </c>
      <c r="F193" s="31"/>
      <c r="G193" s="23">
        <f t="shared" si="37"/>
        <v>30000</v>
      </c>
      <c r="H193" s="23">
        <f t="shared" si="38"/>
        <v>30000</v>
      </c>
    </row>
    <row r="194" ht="30">
      <c r="A194" s="19" t="s">
        <v>147</v>
      </c>
      <c r="B194" s="20">
        <v>901</v>
      </c>
      <c r="C194" s="21">
        <v>10</v>
      </c>
      <c r="D194" s="21" t="s">
        <v>83</v>
      </c>
      <c r="E194" s="25" t="s">
        <v>158</v>
      </c>
      <c r="F194" s="23">
        <v>300</v>
      </c>
      <c r="G194" s="23">
        <f t="shared" si="37"/>
        <v>30000</v>
      </c>
      <c r="H194" s="23">
        <f t="shared" si="38"/>
        <v>30000</v>
      </c>
    </row>
    <row r="195" ht="30">
      <c r="A195" s="19" t="s">
        <v>159</v>
      </c>
      <c r="B195" s="20">
        <v>901</v>
      </c>
      <c r="C195" s="21">
        <v>10</v>
      </c>
      <c r="D195" s="21" t="s">
        <v>83</v>
      </c>
      <c r="E195" s="25" t="s">
        <v>158</v>
      </c>
      <c r="F195" s="23">
        <v>310</v>
      </c>
      <c r="G195" s="23">
        <v>30000</v>
      </c>
      <c r="H195" s="23">
        <v>30000</v>
      </c>
    </row>
    <row r="196" ht="15">
      <c r="A196" s="35" t="s">
        <v>160</v>
      </c>
      <c r="B196" s="20">
        <v>901</v>
      </c>
      <c r="C196" s="21">
        <v>10</v>
      </c>
      <c r="D196" s="21" t="s">
        <v>26</v>
      </c>
      <c r="E196" s="25"/>
      <c r="F196" s="23"/>
      <c r="G196" s="23">
        <f>SUM(G197,G200)</f>
        <v>1061000</v>
      </c>
      <c r="H196" s="23">
        <f>SUM(H197,H200)</f>
        <v>1061000</v>
      </c>
    </row>
    <row r="197" ht="30">
      <c r="A197" s="35" t="s">
        <v>161</v>
      </c>
      <c r="B197" s="20">
        <v>901</v>
      </c>
      <c r="C197" s="21">
        <v>10</v>
      </c>
      <c r="D197" s="21" t="s">
        <v>26</v>
      </c>
      <c r="E197" s="29" t="s">
        <v>162</v>
      </c>
      <c r="F197" s="23"/>
      <c r="G197" s="23">
        <f t="shared" ref="G197:G204" si="39">SUM(G198)</f>
        <v>11000</v>
      </c>
      <c r="H197" s="23">
        <f t="shared" ref="H197:H204" si="40">SUM(H198)</f>
        <v>11000</v>
      </c>
    </row>
    <row r="198" ht="30">
      <c r="A198" s="36" t="s">
        <v>38</v>
      </c>
      <c r="B198" s="20">
        <v>901</v>
      </c>
      <c r="C198" s="21">
        <v>10</v>
      </c>
      <c r="D198" s="21" t="s">
        <v>26</v>
      </c>
      <c r="E198" s="29" t="s">
        <v>162</v>
      </c>
      <c r="F198" s="23">
        <v>200</v>
      </c>
      <c r="G198" s="23">
        <f t="shared" si="39"/>
        <v>11000</v>
      </c>
      <c r="H198" s="23">
        <f t="shared" si="40"/>
        <v>11000</v>
      </c>
    </row>
    <row r="199" ht="30">
      <c r="A199" s="36" t="s">
        <v>39</v>
      </c>
      <c r="B199" s="20">
        <v>901</v>
      </c>
      <c r="C199" s="21">
        <v>10</v>
      </c>
      <c r="D199" s="21" t="s">
        <v>26</v>
      </c>
      <c r="E199" s="29" t="s">
        <v>162</v>
      </c>
      <c r="F199" s="23">
        <v>240</v>
      </c>
      <c r="G199" s="23">
        <v>11000</v>
      </c>
      <c r="H199" s="23">
        <v>11000</v>
      </c>
    </row>
    <row r="200" ht="30">
      <c r="A200" s="36" t="s">
        <v>163</v>
      </c>
      <c r="B200" s="20">
        <v>901</v>
      </c>
      <c r="C200" s="21">
        <v>10</v>
      </c>
      <c r="D200" s="21" t="s">
        <v>26</v>
      </c>
      <c r="E200" s="29" t="s">
        <v>164</v>
      </c>
      <c r="F200" s="23"/>
      <c r="G200" s="23">
        <f t="shared" si="39"/>
        <v>1050000</v>
      </c>
      <c r="H200" s="23">
        <f t="shared" si="40"/>
        <v>1050000</v>
      </c>
    </row>
    <row r="201" ht="30">
      <c r="A201" s="36" t="s">
        <v>165</v>
      </c>
      <c r="B201" s="20">
        <v>901</v>
      </c>
      <c r="C201" s="21">
        <v>10</v>
      </c>
      <c r="D201" s="21" t="s">
        <v>26</v>
      </c>
      <c r="E201" s="29" t="s">
        <v>164</v>
      </c>
      <c r="F201" s="23">
        <v>400</v>
      </c>
      <c r="G201" s="23">
        <f t="shared" si="39"/>
        <v>1050000</v>
      </c>
      <c r="H201" s="23">
        <f t="shared" si="40"/>
        <v>1050000</v>
      </c>
    </row>
    <row r="202" ht="30">
      <c r="A202" s="35" t="s">
        <v>67</v>
      </c>
      <c r="B202" s="20">
        <v>901</v>
      </c>
      <c r="C202" s="21">
        <v>10</v>
      </c>
      <c r="D202" s="21" t="s">
        <v>26</v>
      </c>
      <c r="E202" s="29" t="s">
        <v>164</v>
      </c>
      <c r="F202" s="23">
        <v>410</v>
      </c>
      <c r="G202" s="23">
        <v>1050000</v>
      </c>
      <c r="H202" s="23">
        <v>1050000</v>
      </c>
    </row>
    <row r="203" ht="34.5" customHeight="1">
      <c r="A203" s="39" t="s">
        <v>166</v>
      </c>
      <c r="B203" s="14">
        <v>911</v>
      </c>
      <c r="C203" s="15"/>
      <c r="D203" s="15"/>
      <c r="E203" s="25"/>
      <c r="F203" s="31"/>
      <c r="G203" s="18">
        <f t="shared" si="39"/>
        <v>18070529</v>
      </c>
      <c r="H203" s="18">
        <f t="shared" si="40"/>
        <v>18043694.899999999</v>
      </c>
    </row>
    <row r="204" ht="15">
      <c r="A204" s="19" t="s">
        <v>167</v>
      </c>
      <c r="B204" s="20">
        <v>911</v>
      </c>
      <c r="C204" s="21" t="s">
        <v>11</v>
      </c>
      <c r="D204" s="15"/>
      <c r="E204" s="25"/>
      <c r="F204" s="31"/>
      <c r="G204" s="23">
        <f t="shared" si="39"/>
        <v>18070529</v>
      </c>
      <c r="H204" s="23">
        <f t="shared" si="40"/>
        <v>18043694.899999999</v>
      </c>
    </row>
    <row r="205" ht="30">
      <c r="A205" s="19" t="s">
        <v>50</v>
      </c>
      <c r="B205" s="20">
        <v>911</v>
      </c>
      <c r="C205" s="21" t="s">
        <v>11</v>
      </c>
      <c r="D205" s="21">
        <v>13</v>
      </c>
      <c r="E205" s="25" t="s">
        <v>51</v>
      </c>
      <c r="F205" s="31"/>
      <c r="G205" s="23">
        <f>SUM(G206,G213)</f>
        <v>18070529</v>
      </c>
      <c r="H205" s="23">
        <f>SUM(H206,H213)</f>
        <v>18043694.899999999</v>
      </c>
    </row>
    <row r="206" ht="63.75" customHeight="1">
      <c r="A206" s="19" t="s">
        <v>76</v>
      </c>
      <c r="B206" s="20">
        <v>911</v>
      </c>
      <c r="C206" s="21" t="s">
        <v>11</v>
      </c>
      <c r="D206" s="21">
        <v>13</v>
      </c>
      <c r="E206" s="25" t="s">
        <v>77</v>
      </c>
      <c r="F206" s="31"/>
      <c r="G206" s="23">
        <f>SUM(G207,G209,G211)</f>
        <v>16303529</v>
      </c>
      <c r="H206" s="23">
        <f>SUM(H207,H209,H211)</f>
        <v>16276694.899999999</v>
      </c>
    </row>
    <row r="207" ht="64.5" customHeight="1">
      <c r="A207" s="19" t="s">
        <v>18</v>
      </c>
      <c r="B207" s="20">
        <v>911</v>
      </c>
      <c r="C207" s="21" t="s">
        <v>11</v>
      </c>
      <c r="D207" s="21">
        <v>13</v>
      </c>
      <c r="E207" s="25" t="s">
        <v>77</v>
      </c>
      <c r="F207" s="23">
        <v>100</v>
      </c>
      <c r="G207" s="23">
        <f>SUM(G208)</f>
        <v>9406951.4499999993</v>
      </c>
      <c r="H207" s="23">
        <f>SUM(H208)</f>
        <v>9406950.7799999993</v>
      </c>
    </row>
    <row r="208" ht="30">
      <c r="A208" s="19" t="s">
        <v>168</v>
      </c>
      <c r="B208" s="20">
        <v>911</v>
      </c>
      <c r="C208" s="21" t="s">
        <v>11</v>
      </c>
      <c r="D208" s="21">
        <v>13</v>
      </c>
      <c r="E208" s="25" t="s">
        <v>77</v>
      </c>
      <c r="F208" s="23">
        <v>110</v>
      </c>
      <c r="G208" s="23">
        <v>9406951.4499999993</v>
      </c>
      <c r="H208" s="23">
        <v>9406950.7799999993</v>
      </c>
    </row>
    <row r="209" ht="30">
      <c r="A209" s="19" t="s">
        <v>38</v>
      </c>
      <c r="B209" s="20">
        <v>911</v>
      </c>
      <c r="C209" s="21" t="s">
        <v>11</v>
      </c>
      <c r="D209" s="21">
        <v>13</v>
      </c>
      <c r="E209" s="25" t="s">
        <v>77</v>
      </c>
      <c r="F209" s="23">
        <v>200</v>
      </c>
      <c r="G209" s="23">
        <f>SUM(G210)</f>
        <v>6876919.5499999998</v>
      </c>
      <c r="H209" s="23">
        <f>SUM(H210)</f>
        <v>6850086.1200000001</v>
      </c>
    </row>
    <row r="210" ht="30">
      <c r="A210" s="19" t="s">
        <v>39</v>
      </c>
      <c r="B210" s="20">
        <v>911</v>
      </c>
      <c r="C210" s="21" t="s">
        <v>11</v>
      </c>
      <c r="D210" s="21">
        <v>13</v>
      </c>
      <c r="E210" s="25" t="s">
        <v>77</v>
      </c>
      <c r="F210" s="23">
        <v>240</v>
      </c>
      <c r="G210" s="23">
        <v>6876919.5499999998</v>
      </c>
      <c r="H210" s="23">
        <v>6850086.1200000001</v>
      </c>
    </row>
    <row r="211" ht="30">
      <c r="A211" s="19" t="s">
        <v>33</v>
      </c>
      <c r="B211" s="20">
        <v>911</v>
      </c>
      <c r="C211" s="21" t="s">
        <v>11</v>
      </c>
      <c r="D211" s="21">
        <v>13</v>
      </c>
      <c r="E211" s="25" t="s">
        <v>77</v>
      </c>
      <c r="F211" s="23">
        <v>800</v>
      </c>
      <c r="G211" s="23">
        <f>SUM(G212)</f>
        <v>19658</v>
      </c>
      <c r="H211" s="23">
        <f>SUM(H212)</f>
        <v>19658</v>
      </c>
    </row>
    <row r="212" ht="30">
      <c r="A212" s="19" t="s">
        <v>34</v>
      </c>
      <c r="B212" s="20">
        <v>911</v>
      </c>
      <c r="C212" s="21" t="s">
        <v>11</v>
      </c>
      <c r="D212" s="21">
        <v>13</v>
      </c>
      <c r="E212" s="25" t="s">
        <v>77</v>
      </c>
      <c r="F212" s="23">
        <v>850</v>
      </c>
      <c r="G212" s="23">
        <v>19658</v>
      </c>
      <c r="H212" s="23">
        <v>19658</v>
      </c>
    </row>
    <row r="213" ht="45">
      <c r="A213" s="35" t="s">
        <v>169</v>
      </c>
      <c r="B213" s="20">
        <v>911</v>
      </c>
      <c r="C213" s="21" t="s">
        <v>11</v>
      </c>
      <c r="D213" s="21">
        <v>13</v>
      </c>
      <c r="E213" s="29" t="s">
        <v>170</v>
      </c>
      <c r="F213" s="23"/>
      <c r="G213" s="23">
        <f t="shared" ref="G213:G214" si="41">SUM(G214)</f>
        <v>1767000</v>
      </c>
      <c r="H213" s="23">
        <f t="shared" ref="H213:H214" si="42">SUM(H214)</f>
        <v>1767000</v>
      </c>
    </row>
    <row r="214" ht="45">
      <c r="A214" s="36" t="s">
        <v>38</v>
      </c>
      <c r="B214" s="20">
        <v>911</v>
      </c>
      <c r="C214" s="21" t="s">
        <v>11</v>
      </c>
      <c r="D214" s="21">
        <v>13</v>
      </c>
      <c r="E214" s="29" t="s">
        <v>170</v>
      </c>
      <c r="F214" s="23">
        <v>200</v>
      </c>
      <c r="G214" s="23">
        <f t="shared" si="41"/>
        <v>1767000</v>
      </c>
      <c r="H214" s="23">
        <f t="shared" si="42"/>
        <v>1767000</v>
      </c>
    </row>
    <row r="215" ht="30">
      <c r="A215" s="36" t="s">
        <v>39</v>
      </c>
      <c r="B215" s="20">
        <v>911</v>
      </c>
      <c r="C215" s="21" t="s">
        <v>11</v>
      </c>
      <c r="D215" s="21">
        <v>13</v>
      </c>
      <c r="E215" s="29" t="s">
        <v>170</v>
      </c>
      <c r="F215" s="23">
        <v>240</v>
      </c>
      <c r="G215" s="23">
        <v>1767000</v>
      </c>
      <c r="H215" s="23">
        <v>1767000</v>
      </c>
    </row>
    <row r="216" ht="47.25">
      <c r="A216" s="39" t="s">
        <v>171</v>
      </c>
      <c r="B216" s="14">
        <v>935</v>
      </c>
      <c r="C216" s="15"/>
      <c r="D216" s="15"/>
      <c r="E216" s="25"/>
      <c r="F216" s="31"/>
      <c r="G216" s="18">
        <f>SUM(G217,G223)</f>
        <v>2899869.75</v>
      </c>
      <c r="H216" s="18">
        <f>SUM(H217,H223)</f>
        <v>2899869.75</v>
      </c>
    </row>
    <row r="217" ht="15">
      <c r="A217" s="19" t="s">
        <v>172</v>
      </c>
      <c r="B217" s="25"/>
      <c r="C217" s="21">
        <v>10</v>
      </c>
      <c r="D217" s="15"/>
      <c r="E217" s="25"/>
      <c r="F217" s="31"/>
      <c r="G217" s="32">
        <f t="shared" ref="G217:G224" si="43">SUM(G218)</f>
        <v>592200</v>
      </c>
      <c r="H217" s="32">
        <f t="shared" ref="H217:H224" si="44">SUM(H218)</f>
        <v>592200</v>
      </c>
    </row>
    <row r="218" ht="15">
      <c r="A218" s="19" t="s">
        <v>173</v>
      </c>
      <c r="B218" s="20">
        <v>935</v>
      </c>
      <c r="C218" s="21">
        <v>10</v>
      </c>
      <c r="D218" s="21" t="s">
        <v>83</v>
      </c>
      <c r="E218" s="25"/>
      <c r="F218" s="31"/>
      <c r="G218" s="32">
        <f t="shared" si="43"/>
        <v>592200</v>
      </c>
      <c r="H218" s="32">
        <f t="shared" si="44"/>
        <v>592200</v>
      </c>
    </row>
    <row r="219" ht="45">
      <c r="A219" s="19" t="s">
        <v>174</v>
      </c>
      <c r="B219" s="20">
        <v>935</v>
      </c>
      <c r="C219" s="21">
        <v>10</v>
      </c>
      <c r="D219" s="21" t="s">
        <v>83</v>
      </c>
      <c r="E219" s="25" t="s">
        <v>175</v>
      </c>
      <c r="F219" s="31"/>
      <c r="G219" s="32">
        <f t="shared" si="43"/>
        <v>592200</v>
      </c>
      <c r="H219" s="32">
        <f t="shared" si="44"/>
        <v>592200</v>
      </c>
    </row>
    <row r="220" ht="30">
      <c r="A220" s="19" t="s">
        <v>176</v>
      </c>
      <c r="B220" s="20">
        <v>935</v>
      </c>
      <c r="C220" s="21">
        <v>10</v>
      </c>
      <c r="D220" s="21" t="s">
        <v>83</v>
      </c>
      <c r="E220" s="25" t="s">
        <v>177</v>
      </c>
      <c r="F220" s="31"/>
      <c r="G220" s="32">
        <f t="shared" si="43"/>
        <v>592200</v>
      </c>
      <c r="H220" s="32">
        <f t="shared" si="44"/>
        <v>592200</v>
      </c>
    </row>
    <row r="221" ht="30">
      <c r="A221" s="19" t="s">
        <v>147</v>
      </c>
      <c r="B221" s="20">
        <v>935</v>
      </c>
      <c r="C221" s="21">
        <v>10</v>
      </c>
      <c r="D221" s="21" t="s">
        <v>83</v>
      </c>
      <c r="E221" s="25" t="s">
        <v>177</v>
      </c>
      <c r="F221" s="32">
        <v>300</v>
      </c>
      <c r="G221" s="32">
        <f t="shared" si="43"/>
        <v>592200</v>
      </c>
      <c r="H221" s="32">
        <f t="shared" si="44"/>
        <v>592200</v>
      </c>
    </row>
    <row r="222" ht="30">
      <c r="A222" s="19" t="s">
        <v>148</v>
      </c>
      <c r="B222" s="20">
        <v>935</v>
      </c>
      <c r="C222" s="21">
        <v>10</v>
      </c>
      <c r="D222" s="21" t="s">
        <v>83</v>
      </c>
      <c r="E222" s="25" t="s">
        <v>177</v>
      </c>
      <c r="F222" s="32">
        <v>320</v>
      </c>
      <c r="G222" s="32">
        <v>592200</v>
      </c>
      <c r="H222" s="32">
        <v>592200</v>
      </c>
    </row>
    <row r="223" ht="15">
      <c r="A223" s="19" t="s">
        <v>91</v>
      </c>
      <c r="B223" s="20">
        <v>935</v>
      </c>
      <c r="C223" s="21" t="s">
        <v>26</v>
      </c>
      <c r="D223" s="15"/>
      <c r="E223" s="25"/>
      <c r="F223" s="31"/>
      <c r="G223" s="23">
        <f t="shared" si="43"/>
        <v>2307669.75</v>
      </c>
      <c r="H223" s="23">
        <f t="shared" si="44"/>
        <v>2307669.75</v>
      </c>
    </row>
    <row r="224" ht="15">
      <c r="A224" s="19" t="s">
        <v>96</v>
      </c>
      <c r="B224" s="20">
        <v>935</v>
      </c>
      <c r="C224" s="21" t="s">
        <v>26</v>
      </c>
      <c r="D224" s="21" t="s">
        <v>49</v>
      </c>
      <c r="E224" s="25"/>
      <c r="F224" s="31"/>
      <c r="G224" s="23">
        <f t="shared" si="43"/>
        <v>2307669.75</v>
      </c>
      <c r="H224" s="23">
        <f t="shared" si="44"/>
        <v>2307669.75</v>
      </c>
    </row>
    <row r="225" ht="30">
      <c r="A225" s="19" t="s">
        <v>50</v>
      </c>
      <c r="B225" s="20">
        <v>935</v>
      </c>
      <c r="C225" s="21" t="s">
        <v>26</v>
      </c>
      <c r="D225" s="21" t="s">
        <v>49</v>
      </c>
      <c r="E225" s="25" t="s">
        <v>51</v>
      </c>
      <c r="F225" s="31"/>
      <c r="G225" s="23">
        <f>SUM(G226,G229,G234,G237)</f>
        <v>2307669.75</v>
      </c>
      <c r="H225" s="23">
        <f>SUM(H226,H229,H234,H237)</f>
        <v>2307669.75</v>
      </c>
    </row>
    <row r="226" ht="30">
      <c r="A226" s="36" t="s">
        <v>178</v>
      </c>
      <c r="B226" s="20">
        <v>935</v>
      </c>
      <c r="C226" s="21" t="s">
        <v>26</v>
      </c>
      <c r="D226" s="21" t="s">
        <v>49</v>
      </c>
      <c r="E226" s="29" t="s">
        <v>179</v>
      </c>
      <c r="F226" s="31"/>
      <c r="G226" s="40">
        <f t="shared" ref="G226:G227" si="45">SUM(G227)</f>
        <v>12000</v>
      </c>
      <c r="H226" s="40">
        <f t="shared" ref="H226:H227" si="46">SUM(H227)</f>
        <v>12000</v>
      </c>
    </row>
    <row r="227" ht="30">
      <c r="A227" s="36" t="s">
        <v>38</v>
      </c>
      <c r="B227" s="20">
        <v>935</v>
      </c>
      <c r="C227" s="21" t="s">
        <v>26</v>
      </c>
      <c r="D227" s="21" t="s">
        <v>49</v>
      </c>
      <c r="E227" s="29" t="s">
        <v>179</v>
      </c>
      <c r="F227" s="32">
        <v>200</v>
      </c>
      <c r="G227" s="40">
        <f t="shared" si="45"/>
        <v>12000</v>
      </c>
      <c r="H227" s="40">
        <f t="shared" si="46"/>
        <v>12000</v>
      </c>
    </row>
    <row r="228" ht="30">
      <c r="A228" s="36" t="s">
        <v>39</v>
      </c>
      <c r="B228" s="20">
        <v>935</v>
      </c>
      <c r="C228" s="21" t="s">
        <v>26</v>
      </c>
      <c r="D228" s="21" t="s">
        <v>49</v>
      </c>
      <c r="E228" s="29" t="s">
        <v>179</v>
      </c>
      <c r="F228" s="32">
        <v>240</v>
      </c>
      <c r="G228" s="23">
        <v>12000</v>
      </c>
      <c r="H228" s="23">
        <v>12000</v>
      </c>
    </row>
    <row r="229" ht="63.75" customHeight="1">
      <c r="A229" s="19" t="s">
        <v>180</v>
      </c>
      <c r="B229" s="20">
        <v>935</v>
      </c>
      <c r="C229" s="21" t="s">
        <v>26</v>
      </c>
      <c r="D229" s="21" t="s">
        <v>49</v>
      </c>
      <c r="E229" s="25" t="s">
        <v>181</v>
      </c>
      <c r="F229" s="31"/>
      <c r="G229" s="23">
        <f>SUM(G230,G232)</f>
        <v>1957500</v>
      </c>
      <c r="H229" s="23">
        <f>SUM(H230,H232)</f>
        <v>1957500</v>
      </c>
    </row>
    <row r="230" ht="63.75" customHeight="1">
      <c r="A230" s="19" t="s">
        <v>18</v>
      </c>
      <c r="B230" s="20">
        <v>935</v>
      </c>
      <c r="C230" s="21" t="s">
        <v>26</v>
      </c>
      <c r="D230" s="21" t="s">
        <v>49</v>
      </c>
      <c r="E230" s="25" t="s">
        <v>181</v>
      </c>
      <c r="F230" s="23">
        <v>100</v>
      </c>
      <c r="G230" s="23">
        <f>SUM(G231)</f>
        <v>1922428.5700000001</v>
      </c>
      <c r="H230" s="23">
        <f>SUM(H231)</f>
        <v>1922428.5700000001</v>
      </c>
    </row>
    <row r="231" ht="30">
      <c r="A231" s="19" t="s">
        <v>16</v>
      </c>
      <c r="B231" s="20">
        <v>935</v>
      </c>
      <c r="C231" s="21" t="s">
        <v>26</v>
      </c>
      <c r="D231" s="21" t="s">
        <v>49</v>
      </c>
      <c r="E231" s="25" t="s">
        <v>181</v>
      </c>
      <c r="F231" s="23">
        <v>120</v>
      </c>
      <c r="G231" s="23">
        <v>1922428.5700000001</v>
      </c>
      <c r="H231" s="23">
        <v>1922428.5700000001</v>
      </c>
    </row>
    <row r="232" ht="30">
      <c r="A232" s="19" t="s">
        <v>38</v>
      </c>
      <c r="B232" s="20">
        <v>935</v>
      </c>
      <c r="C232" s="21" t="s">
        <v>26</v>
      </c>
      <c r="D232" s="21" t="s">
        <v>49</v>
      </c>
      <c r="E232" s="25" t="s">
        <v>181</v>
      </c>
      <c r="F232" s="23">
        <v>200</v>
      </c>
      <c r="G232" s="23">
        <f>SUM(G233)</f>
        <v>35071.43</v>
      </c>
      <c r="H232" s="23">
        <f>SUM(H233)</f>
        <v>35071.43</v>
      </c>
    </row>
    <row r="233" ht="30">
      <c r="A233" s="19" t="s">
        <v>39</v>
      </c>
      <c r="B233" s="20">
        <v>935</v>
      </c>
      <c r="C233" s="21" t="s">
        <v>26</v>
      </c>
      <c r="D233" s="21" t="s">
        <v>49</v>
      </c>
      <c r="E233" s="25" t="s">
        <v>181</v>
      </c>
      <c r="F233" s="23">
        <v>240</v>
      </c>
      <c r="G233" s="23">
        <v>35071.43</v>
      </c>
      <c r="H233" s="23">
        <v>35071.43</v>
      </c>
    </row>
    <row r="234" ht="45.75">
      <c r="A234" s="28" t="s">
        <v>21</v>
      </c>
      <c r="B234" s="20">
        <v>935</v>
      </c>
      <c r="C234" s="21" t="s">
        <v>26</v>
      </c>
      <c r="D234" s="21" t="s">
        <v>49</v>
      </c>
      <c r="E234" s="29" t="s">
        <v>47</v>
      </c>
      <c r="F234" s="23"/>
      <c r="G234" s="23">
        <f t="shared" ref="G234:G238" si="47">SUM(G235)</f>
        <v>102369.75</v>
      </c>
      <c r="H234" s="23">
        <f t="shared" ref="H234:H238" si="48">SUM(H235)</f>
        <v>102369.75</v>
      </c>
    </row>
    <row r="235" ht="75.75">
      <c r="A235" s="30" t="s">
        <v>23</v>
      </c>
      <c r="B235" s="20">
        <v>935</v>
      </c>
      <c r="C235" s="21" t="s">
        <v>26</v>
      </c>
      <c r="D235" s="21" t="s">
        <v>49</v>
      </c>
      <c r="E235" s="29" t="s">
        <v>47</v>
      </c>
      <c r="F235" s="23">
        <v>100</v>
      </c>
      <c r="G235" s="23">
        <f t="shared" si="47"/>
        <v>102369.75</v>
      </c>
      <c r="H235" s="23">
        <f t="shared" si="48"/>
        <v>102369.75</v>
      </c>
    </row>
    <row r="236" ht="30.75">
      <c r="A236" s="30" t="s">
        <v>24</v>
      </c>
      <c r="B236" s="20">
        <v>935</v>
      </c>
      <c r="C236" s="21" t="s">
        <v>26</v>
      </c>
      <c r="D236" s="21" t="s">
        <v>49</v>
      </c>
      <c r="E236" s="29" t="s">
        <v>47</v>
      </c>
      <c r="F236" s="23">
        <v>120</v>
      </c>
      <c r="G236" s="23">
        <v>102369.75</v>
      </c>
      <c r="H236" s="23">
        <v>102369.75</v>
      </c>
    </row>
    <row r="237" ht="60">
      <c r="A237" s="19" t="s">
        <v>182</v>
      </c>
      <c r="B237" s="20">
        <v>935</v>
      </c>
      <c r="C237" s="21" t="s">
        <v>26</v>
      </c>
      <c r="D237" s="21" t="s">
        <v>49</v>
      </c>
      <c r="E237" s="25" t="s">
        <v>183</v>
      </c>
      <c r="F237" s="31"/>
      <c r="G237" s="23">
        <f t="shared" si="47"/>
        <v>235800</v>
      </c>
      <c r="H237" s="23">
        <f t="shared" si="48"/>
        <v>235800</v>
      </c>
    </row>
    <row r="238" ht="30">
      <c r="A238" s="19" t="s">
        <v>33</v>
      </c>
      <c r="B238" s="20">
        <v>935</v>
      </c>
      <c r="C238" s="21" t="s">
        <v>26</v>
      </c>
      <c r="D238" s="21" t="s">
        <v>49</v>
      </c>
      <c r="E238" s="25" t="s">
        <v>183</v>
      </c>
      <c r="F238" s="23">
        <v>800</v>
      </c>
      <c r="G238" s="23">
        <f t="shared" si="47"/>
        <v>235800</v>
      </c>
      <c r="H238" s="23">
        <f t="shared" si="48"/>
        <v>235800</v>
      </c>
    </row>
    <row r="239" ht="48.75" customHeight="1">
      <c r="A239" s="19" t="s">
        <v>59</v>
      </c>
      <c r="B239" s="20">
        <v>935</v>
      </c>
      <c r="C239" s="21" t="s">
        <v>26</v>
      </c>
      <c r="D239" s="21" t="s">
        <v>49</v>
      </c>
      <c r="E239" s="25" t="s">
        <v>183</v>
      </c>
      <c r="F239" s="23">
        <v>810</v>
      </c>
      <c r="G239" s="23">
        <v>235800</v>
      </c>
      <c r="H239" s="23">
        <v>235800</v>
      </c>
    </row>
    <row r="240" ht="31.5">
      <c r="A240" s="39" t="s">
        <v>184</v>
      </c>
      <c r="B240" s="14">
        <v>942</v>
      </c>
      <c r="C240" s="15"/>
      <c r="D240" s="15"/>
      <c r="E240" s="25"/>
      <c r="F240" s="31"/>
      <c r="G240" s="18">
        <f>SUM(G242)</f>
        <v>355558</v>
      </c>
      <c r="H240" s="18">
        <f>SUM(H242)</f>
        <v>355556.55000000005</v>
      </c>
    </row>
    <row r="241" ht="15">
      <c r="A241" s="19" t="s">
        <v>10</v>
      </c>
      <c r="B241" s="20">
        <v>942</v>
      </c>
      <c r="C241" s="21" t="s">
        <v>11</v>
      </c>
      <c r="D241" s="15"/>
      <c r="E241" s="25"/>
      <c r="F241" s="31"/>
      <c r="G241" s="23">
        <f>SUM(G242)</f>
        <v>355558</v>
      </c>
      <c r="H241" s="23">
        <f>SUM(H242)</f>
        <v>355556.55000000005</v>
      </c>
    </row>
    <row r="242" ht="45">
      <c r="A242" s="19" t="s">
        <v>185</v>
      </c>
      <c r="B242" s="20">
        <v>942</v>
      </c>
      <c r="C242" s="21" t="s">
        <v>11</v>
      </c>
      <c r="D242" s="21" t="s">
        <v>83</v>
      </c>
      <c r="E242" s="25" t="s">
        <v>28</v>
      </c>
      <c r="F242" s="31"/>
      <c r="G242" s="23">
        <f>SUM(G243,G246)</f>
        <v>355558</v>
      </c>
      <c r="H242" s="23">
        <f>SUM(H243,H246)</f>
        <v>355556.55000000005</v>
      </c>
    </row>
    <row r="243" ht="30">
      <c r="A243" s="19" t="s">
        <v>16</v>
      </c>
      <c r="B243" s="20">
        <v>942</v>
      </c>
      <c r="C243" s="21" t="s">
        <v>11</v>
      </c>
      <c r="D243" s="21" t="s">
        <v>83</v>
      </c>
      <c r="E243" s="25" t="s">
        <v>186</v>
      </c>
      <c r="F243" s="31"/>
      <c r="G243" s="23">
        <f t="shared" ref="G243:G247" si="49">SUM(G244)</f>
        <v>334251</v>
      </c>
      <c r="H243" s="23">
        <f t="shared" ref="H243:H247" si="50">SUM(H244)</f>
        <v>334250.08000000002</v>
      </c>
    </row>
    <row r="244" ht="60" customHeight="1">
      <c r="A244" s="19" t="s">
        <v>18</v>
      </c>
      <c r="B244" s="20">
        <v>942</v>
      </c>
      <c r="C244" s="21" t="s">
        <v>11</v>
      </c>
      <c r="D244" s="21" t="s">
        <v>83</v>
      </c>
      <c r="E244" s="25" t="s">
        <v>187</v>
      </c>
      <c r="F244" s="23">
        <v>100</v>
      </c>
      <c r="G244" s="23">
        <f t="shared" si="49"/>
        <v>334251</v>
      </c>
      <c r="H244" s="23">
        <f t="shared" si="50"/>
        <v>334250.08000000002</v>
      </c>
    </row>
    <row r="245" ht="30">
      <c r="A245" s="19" t="s">
        <v>24</v>
      </c>
      <c r="B245" s="20">
        <v>942</v>
      </c>
      <c r="C245" s="21" t="s">
        <v>11</v>
      </c>
      <c r="D245" s="21" t="s">
        <v>83</v>
      </c>
      <c r="E245" s="25" t="s">
        <v>187</v>
      </c>
      <c r="F245" s="23">
        <v>120</v>
      </c>
      <c r="G245" s="23">
        <v>334251</v>
      </c>
      <c r="H245" s="23">
        <v>334250.08000000002</v>
      </c>
    </row>
    <row r="246" ht="30">
      <c r="A246" s="19" t="s">
        <v>188</v>
      </c>
      <c r="B246" s="20">
        <v>942</v>
      </c>
      <c r="C246" s="21" t="s">
        <v>11</v>
      </c>
      <c r="D246" s="21" t="s">
        <v>83</v>
      </c>
      <c r="E246" s="25" t="s">
        <v>189</v>
      </c>
      <c r="F246" s="31"/>
      <c r="G246" s="23">
        <f t="shared" si="49"/>
        <v>21307</v>
      </c>
      <c r="H246" s="23">
        <f t="shared" si="50"/>
        <v>21306.470000000001</v>
      </c>
    </row>
    <row r="247" ht="30">
      <c r="A247" s="19" t="s">
        <v>38</v>
      </c>
      <c r="B247" s="20">
        <v>942</v>
      </c>
      <c r="C247" s="21" t="s">
        <v>11</v>
      </c>
      <c r="D247" s="21" t="s">
        <v>83</v>
      </c>
      <c r="E247" s="25" t="s">
        <v>189</v>
      </c>
      <c r="F247" s="23">
        <v>200</v>
      </c>
      <c r="G247" s="23">
        <f t="shared" si="49"/>
        <v>21307</v>
      </c>
      <c r="H247" s="23">
        <f t="shared" si="50"/>
        <v>21306.470000000001</v>
      </c>
    </row>
    <row r="248" ht="30">
      <c r="A248" s="19" t="s">
        <v>39</v>
      </c>
      <c r="B248" s="20">
        <v>942</v>
      </c>
      <c r="C248" s="21" t="s">
        <v>11</v>
      </c>
      <c r="D248" s="21" t="s">
        <v>83</v>
      </c>
      <c r="E248" s="25" t="s">
        <v>189</v>
      </c>
      <c r="F248" s="23">
        <v>240</v>
      </c>
      <c r="G248" s="23">
        <v>21307</v>
      </c>
      <c r="H248" s="23">
        <v>21306.470000000001</v>
      </c>
    </row>
    <row r="249" ht="31.5">
      <c r="A249" s="39" t="s">
        <v>190</v>
      </c>
      <c r="B249" s="14">
        <v>958</v>
      </c>
      <c r="C249" s="15"/>
      <c r="D249" s="15"/>
      <c r="E249" s="25"/>
      <c r="F249" s="31"/>
      <c r="G249" s="18">
        <f>SUM(G250,G278,G288,G343)</f>
        <v>37380362.75</v>
      </c>
      <c r="H249" s="18">
        <f>SUM(H250,H278,H288,H343)</f>
        <v>37337850.469999999</v>
      </c>
    </row>
    <row r="250" ht="15">
      <c r="A250" s="19" t="s">
        <v>191</v>
      </c>
      <c r="B250" s="20">
        <v>958</v>
      </c>
      <c r="C250" s="21" t="s">
        <v>11</v>
      </c>
      <c r="D250" s="15"/>
      <c r="E250" s="25"/>
      <c r="F250" s="31"/>
      <c r="G250" s="23">
        <f>SUM(G251)</f>
        <v>13222191</v>
      </c>
      <c r="H250" s="23">
        <f>SUM(H251)</f>
        <v>13217991.15</v>
      </c>
    </row>
    <row r="251" ht="15">
      <c r="A251" s="19" t="s">
        <v>167</v>
      </c>
      <c r="B251" s="20">
        <v>958</v>
      </c>
      <c r="C251" s="21" t="s">
        <v>11</v>
      </c>
      <c r="D251" s="21">
        <v>13</v>
      </c>
      <c r="E251" s="25"/>
      <c r="F251" s="31"/>
      <c r="G251" s="23">
        <f>SUM(G252,G269)</f>
        <v>13222191</v>
      </c>
      <c r="H251" s="23">
        <f>SUM(H252,H269)</f>
        <v>13217991.15</v>
      </c>
    </row>
    <row r="252" ht="30">
      <c r="A252" s="19" t="s">
        <v>192</v>
      </c>
      <c r="B252" s="20">
        <v>958</v>
      </c>
      <c r="C252" s="21" t="s">
        <v>11</v>
      </c>
      <c r="D252" s="21">
        <v>13</v>
      </c>
      <c r="E252" s="25" t="s">
        <v>193</v>
      </c>
      <c r="F252" s="31"/>
      <c r="G252" s="23">
        <f>SUM(G253,G262)</f>
        <v>11251691</v>
      </c>
      <c r="H252" s="23">
        <f>SUM(H253,H262)</f>
        <v>11249163.82</v>
      </c>
    </row>
    <row r="253" ht="30">
      <c r="A253" s="19" t="s">
        <v>194</v>
      </c>
      <c r="B253" s="20">
        <v>958</v>
      </c>
      <c r="C253" s="21" t="s">
        <v>11</v>
      </c>
      <c r="D253" s="21">
        <v>13</v>
      </c>
      <c r="E253" s="25" t="s">
        <v>195</v>
      </c>
      <c r="F253" s="31"/>
      <c r="G253" s="23">
        <f>SUM(G254,G256,G258,G260)</f>
        <v>10383240</v>
      </c>
      <c r="H253" s="23">
        <f>SUM(H254,H256,H260,H258)</f>
        <v>10380714.6</v>
      </c>
    </row>
    <row r="254" ht="63.75" customHeight="1">
      <c r="A254" s="19" t="s">
        <v>18</v>
      </c>
      <c r="B254" s="20">
        <v>958</v>
      </c>
      <c r="C254" s="21" t="s">
        <v>11</v>
      </c>
      <c r="D254" s="21">
        <v>13</v>
      </c>
      <c r="E254" s="25" t="s">
        <v>195</v>
      </c>
      <c r="F254" s="23">
        <v>100</v>
      </c>
      <c r="G254" s="23">
        <f>SUM(G255)</f>
        <v>3629753.27</v>
      </c>
      <c r="H254" s="23">
        <f>SUM(H255)</f>
        <v>3629753.27</v>
      </c>
    </row>
    <row r="255" ht="30">
      <c r="A255" s="19" t="s">
        <v>168</v>
      </c>
      <c r="B255" s="20">
        <v>958</v>
      </c>
      <c r="C255" s="21" t="s">
        <v>11</v>
      </c>
      <c r="D255" s="21">
        <v>13</v>
      </c>
      <c r="E255" s="25" t="s">
        <v>195</v>
      </c>
      <c r="F255" s="23">
        <v>110</v>
      </c>
      <c r="G255" s="23">
        <v>3629753.27</v>
      </c>
      <c r="H255" s="23">
        <v>3629753.27</v>
      </c>
    </row>
    <row r="256" ht="30">
      <c r="A256" s="19" t="s">
        <v>38</v>
      </c>
      <c r="B256" s="20">
        <v>958</v>
      </c>
      <c r="C256" s="21" t="s">
        <v>11</v>
      </c>
      <c r="D256" s="21">
        <v>13</v>
      </c>
      <c r="E256" s="25" t="s">
        <v>195</v>
      </c>
      <c r="F256" s="23">
        <v>200</v>
      </c>
      <c r="G256" s="23">
        <f>SUM(G257)</f>
        <v>6442024.29</v>
      </c>
      <c r="H256" s="23">
        <f>SUM(H257)</f>
        <v>6439498.8899999997</v>
      </c>
    </row>
    <row r="257" ht="30">
      <c r="A257" s="19" t="s">
        <v>39</v>
      </c>
      <c r="B257" s="20">
        <v>958</v>
      </c>
      <c r="C257" s="21" t="s">
        <v>11</v>
      </c>
      <c r="D257" s="21">
        <v>13</v>
      </c>
      <c r="E257" s="25" t="s">
        <v>195</v>
      </c>
      <c r="F257" s="23">
        <v>240</v>
      </c>
      <c r="G257" s="23">
        <v>6442024.29</v>
      </c>
      <c r="H257" s="23">
        <v>6439498.8899999997</v>
      </c>
    </row>
    <row r="258" ht="30">
      <c r="A258" s="35" t="s">
        <v>66</v>
      </c>
      <c r="B258" s="20">
        <v>958</v>
      </c>
      <c r="C258" s="21" t="s">
        <v>11</v>
      </c>
      <c r="D258" s="21">
        <v>13</v>
      </c>
      <c r="E258" s="25" t="s">
        <v>195</v>
      </c>
      <c r="F258" s="23">
        <v>400</v>
      </c>
      <c r="G258" s="23">
        <f>SUM(G259)</f>
        <v>293500</v>
      </c>
      <c r="H258" s="23">
        <f>SUM(H259)</f>
        <v>293500</v>
      </c>
    </row>
    <row r="259" ht="30">
      <c r="A259" s="35" t="s">
        <v>196</v>
      </c>
      <c r="B259" s="20">
        <v>958</v>
      </c>
      <c r="C259" s="21" t="s">
        <v>11</v>
      </c>
      <c r="D259" s="21">
        <v>13</v>
      </c>
      <c r="E259" s="25" t="s">
        <v>195</v>
      </c>
      <c r="F259" s="23">
        <v>410</v>
      </c>
      <c r="G259" s="23">
        <v>293500</v>
      </c>
      <c r="H259" s="23">
        <v>293500</v>
      </c>
    </row>
    <row r="260" ht="30">
      <c r="A260" s="19" t="s">
        <v>33</v>
      </c>
      <c r="B260" s="20">
        <v>958</v>
      </c>
      <c r="C260" s="21" t="s">
        <v>11</v>
      </c>
      <c r="D260" s="21">
        <v>13</v>
      </c>
      <c r="E260" s="25" t="s">
        <v>195</v>
      </c>
      <c r="F260" s="23">
        <v>800</v>
      </c>
      <c r="G260" s="23">
        <f>SUM(G261)</f>
        <v>17962.439999999999</v>
      </c>
      <c r="H260" s="23">
        <f>SUM(H261)</f>
        <v>17962.439999999999</v>
      </c>
    </row>
    <row r="261" ht="30">
      <c r="A261" s="19" t="s">
        <v>34</v>
      </c>
      <c r="B261" s="20">
        <v>958</v>
      </c>
      <c r="C261" s="21" t="s">
        <v>11</v>
      </c>
      <c r="D261" s="21">
        <v>13</v>
      </c>
      <c r="E261" s="25" t="s">
        <v>195</v>
      </c>
      <c r="F261" s="23">
        <v>850</v>
      </c>
      <c r="G261" s="23">
        <v>17962.439999999999</v>
      </c>
      <c r="H261" s="23">
        <v>17962.439999999999</v>
      </c>
    </row>
    <row r="262" ht="30">
      <c r="A262" s="35" t="s">
        <v>197</v>
      </c>
      <c r="B262" s="20">
        <v>958</v>
      </c>
      <c r="C262" s="21" t="s">
        <v>11</v>
      </c>
      <c r="D262" s="21">
        <v>13</v>
      </c>
      <c r="E262" s="29" t="s">
        <v>198</v>
      </c>
      <c r="F262" s="23"/>
      <c r="G262" s="23">
        <f>SUM(G263,G265,G267)</f>
        <v>868451</v>
      </c>
      <c r="H262" s="23">
        <f>SUM(H263,H265,H267)</f>
        <v>868449.21999999997</v>
      </c>
    </row>
    <row r="263" ht="75">
      <c r="A263" s="41" t="s">
        <v>199</v>
      </c>
      <c r="B263" s="20">
        <v>958</v>
      </c>
      <c r="C263" s="21" t="s">
        <v>11</v>
      </c>
      <c r="D263" s="21">
        <v>13</v>
      </c>
      <c r="E263" s="29" t="s">
        <v>198</v>
      </c>
      <c r="F263" s="23">
        <v>100</v>
      </c>
      <c r="G263" s="23">
        <f>SUM(G264)</f>
        <v>94183.699999999997</v>
      </c>
      <c r="H263" s="23">
        <f>SUM(H264)</f>
        <v>94183.699999999997</v>
      </c>
    </row>
    <row r="264" ht="30">
      <c r="A264" s="35" t="s">
        <v>200</v>
      </c>
      <c r="B264" s="20">
        <v>958</v>
      </c>
      <c r="C264" s="21" t="s">
        <v>11</v>
      </c>
      <c r="D264" s="21">
        <v>13</v>
      </c>
      <c r="E264" s="29" t="s">
        <v>198</v>
      </c>
      <c r="F264" s="23">
        <v>110</v>
      </c>
      <c r="G264" s="23">
        <v>94183.699999999997</v>
      </c>
      <c r="H264" s="23">
        <v>94183.699999999997</v>
      </c>
    </row>
    <row r="265" ht="45">
      <c r="A265" s="42" t="s">
        <v>201</v>
      </c>
      <c r="B265" s="20">
        <v>958</v>
      </c>
      <c r="C265" s="21" t="s">
        <v>11</v>
      </c>
      <c r="D265" s="21">
        <v>13</v>
      </c>
      <c r="E265" s="29" t="s">
        <v>198</v>
      </c>
      <c r="F265" s="23">
        <v>200</v>
      </c>
      <c r="G265" s="23">
        <f>SUM(G266)</f>
        <v>727968.30000000005</v>
      </c>
      <c r="H265" s="23">
        <f>SUM(H266)</f>
        <v>727967.07999999996</v>
      </c>
    </row>
    <row r="266" ht="30">
      <c r="A266" s="36" t="s">
        <v>39</v>
      </c>
      <c r="B266" s="20">
        <v>958</v>
      </c>
      <c r="C266" s="21" t="s">
        <v>11</v>
      </c>
      <c r="D266" s="21">
        <v>13</v>
      </c>
      <c r="E266" s="29" t="s">
        <v>198</v>
      </c>
      <c r="F266" s="23">
        <v>240</v>
      </c>
      <c r="G266" s="23">
        <v>727968.30000000005</v>
      </c>
      <c r="H266" s="23">
        <v>727967.07999999996</v>
      </c>
    </row>
    <row r="267" ht="30">
      <c r="A267" s="35" t="s">
        <v>33</v>
      </c>
      <c r="B267" s="20">
        <v>958</v>
      </c>
      <c r="C267" s="21" t="s">
        <v>11</v>
      </c>
      <c r="D267" s="21">
        <v>13</v>
      </c>
      <c r="E267" s="29" t="s">
        <v>198</v>
      </c>
      <c r="F267" s="23">
        <v>800</v>
      </c>
      <c r="G267" s="23">
        <f>SUM(G268)</f>
        <v>46299</v>
      </c>
      <c r="H267" s="23">
        <f>SUM(H268)</f>
        <v>46298.440000000002</v>
      </c>
    </row>
    <row r="268" ht="30">
      <c r="A268" s="35" t="s">
        <v>34</v>
      </c>
      <c r="B268" s="20">
        <v>958</v>
      </c>
      <c r="C268" s="21" t="s">
        <v>11</v>
      </c>
      <c r="D268" s="21">
        <v>13</v>
      </c>
      <c r="E268" s="29" t="s">
        <v>198</v>
      </c>
      <c r="F268" s="23">
        <v>850</v>
      </c>
      <c r="G268" s="23">
        <v>46299</v>
      </c>
      <c r="H268" s="23">
        <v>46298.440000000002</v>
      </c>
    </row>
    <row r="269" ht="30">
      <c r="A269" s="19" t="s">
        <v>50</v>
      </c>
      <c r="B269" s="20">
        <v>958</v>
      </c>
      <c r="C269" s="21" t="s">
        <v>11</v>
      </c>
      <c r="D269" s="21">
        <v>13</v>
      </c>
      <c r="E269" s="25" t="s">
        <v>51</v>
      </c>
      <c r="F269" s="31"/>
      <c r="G269" s="23">
        <f>SUM(G270)</f>
        <v>1970500</v>
      </c>
      <c r="H269" s="23">
        <f>SUM(H270)</f>
        <v>1968827.3299999998</v>
      </c>
    </row>
    <row r="270" ht="30">
      <c r="A270" s="19" t="s">
        <v>202</v>
      </c>
      <c r="B270" s="20">
        <v>958</v>
      </c>
      <c r="C270" s="21" t="s">
        <v>11</v>
      </c>
      <c r="D270" s="21">
        <v>13</v>
      </c>
      <c r="E270" s="25" t="s">
        <v>203</v>
      </c>
      <c r="F270" s="31"/>
      <c r="G270" s="23">
        <f>SUM(G271,G273,G275)</f>
        <v>1970500</v>
      </c>
      <c r="H270" s="23">
        <f>SUM(H271,H273,H275)</f>
        <v>1968827.3299999998</v>
      </c>
    </row>
    <row r="271" ht="62.25" customHeight="1">
      <c r="A271" s="19" t="s">
        <v>18</v>
      </c>
      <c r="B271" s="20">
        <v>958</v>
      </c>
      <c r="C271" s="21" t="s">
        <v>11</v>
      </c>
      <c r="D271" s="21">
        <v>13</v>
      </c>
      <c r="E271" s="25" t="s">
        <v>203</v>
      </c>
      <c r="F271" s="23">
        <v>100</v>
      </c>
      <c r="G271" s="23">
        <f>SUM(G272)</f>
        <v>1495520.6000000001</v>
      </c>
      <c r="H271" s="23">
        <f>SUM(H272)</f>
        <v>1497587.46</v>
      </c>
    </row>
    <row r="272" ht="30">
      <c r="A272" s="19" t="s">
        <v>168</v>
      </c>
      <c r="B272" s="20">
        <v>958</v>
      </c>
      <c r="C272" s="21" t="s">
        <v>11</v>
      </c>
      <c r="D272" s="21">
        <v>13</v>
      </c>
      <c r="E272" s="25" t="s">
        <v>203</v>
      </c>
      <c r="F272" s="23">
        <v>110</v>
      </c>
      <c r="G272" s="23">
        <v>1495520.6000000001</v>
      </c>
      <c r="H272" s="23">
        <v>1497587.46</v>
      </c>
    </row>
    <row r="273" ht="30">
      <c r="A273" s="19" t="s">
        <v>38</v>
      </c>
      <c r="B273" s="20">
        <v>958</v>
      </c>
      <c r="C273" s="21" t="s">
        <v>11</v>
      </c>
      <c r="D273" s="21">
        <v>13</v>
      </c>
      <c r="E273" s="25" t="s">
        <v>203</v>
      </c>
      <c r="F273" s="23">
        <v>200</v>
      </c>
      <c r="G273" s="23">
        <f>SUM(G274)</f>
        <v>459979.40000000002</v>
      </c>
      <c r="H273" s="23">
        <f>SUM(H274)</f>
        <v>459977.16999999998</v>
      </c>
    </row>
    <row r="274" ht="30">
      <c r="A274" s="19" t="s">
        <v>39</v>
      </c>
      <c r="B274" s="20">
        <v>958</v>
      </c>
      <c r="C274" s="21" t="s">
        <v>11</v>
      </c>
      <c r="D274" s="21">
        <v>13</v>
      </c>
      <c r="E274" s="25" t="s">
        <v>203</v>
      </c>
      <c r="F274" s="23">
        <v>240</v>
      </c>
      <c r="G274" s="23">
        <v>459979.40000000002</v>
      </c>
      <c r="H274" s="23">
        <v>459977.16999999998</v>
      </c>
    </row>
    <row r="275" ht="30">
      <c r="A275" s="19" t="s">
        <v>33</v>
      </c>
      <c r="B275" s="20">
        <v>958</v>
      </c>
      <c r="C275" s="21" t="s">
        <v>11</v>
      </c>
      <c r="D275" s="21">
        <v>13</v>
      </c>
      <c r="E275" s="25" t="s">
        <v>203</v>
      </c>
      <c r="F275" s="23">
        <v>800</v>
      </c>
      <c r="G275" s="23">
        <f>SUM(G276,G277)</f>
        <v>15000</v>
      </c>
      <c r="H275" s="23">
        <f>SUM(H276,H277)</f>
        <v>11262.700000000001</v>
      </c>
    </row>
    <row r="276" ht="30">
      <c r="A276" s="19" t="s">
        <v>204</v>
      </c>
      <c r="B276" s="20">
        <v>958</v>
      </c>
      <c r="C276" s="21" t="s">
        <v>11</v>
      </c>
      <c r="D276" s="21">
        <v>13</v>
      </c>
      <c r="E276" s="25" t="s">
        <v>203</v>
      </c>
      <c r="F276" s="23">
        <v>830</v>
      </c>
      <c r="G276" s="23">
        <v>4000</v>
      </c>
      <c r="H276" s="23">
        <v>1000</v>
      </c>
    </row>
    <row r="277" ht="30">
      <c r="A277" s="19" t="s">
        <v>34</v>
      </c>
      <c r="B277" s="20">
        <v>958</v>
      </c>
      <c r="C277" s="21" t="s">
        <v>11</v>
      </c>
      <c r="D277" s="21">
        <v>13</v>
      </c>
      <c r="E277" s="25" t="s">
        <v>203</v>
      </c>
      <c r="F277" s="23">
        <v>850</v>
      </c>
      <c r="G277" s="23">
        <v>11000</v>
      </c>
      <c r="H277" s="23">
        <v>10262.700000000001</v>
      </c>
    </row>
    <row r="278" ht="15">
      <c r="A278" s="19" t="s">
        <v>205</v>
      </c>
      <c r="B278" s="20">
        <v>958</v>
      </c>
      <c r="C278" s="21" t="s">
        <v>206</v>
      </c>
      <c r="D278" s="15"/>
      <c r="E278" s="25"/>
      <c r="F278" s="31"/>
      <c r="G278" s="23">
        <f>SUM(G279)</f>
        <v>1335144</v>
      </c>
      <c r="H278" s="23">
        <f>SUM(H279)</f>
        <v>1335142.6899999999</v>
      </c>
    </row>
    <row r="279" ht="15">
      <c r="A279" s="19" t="s">
        <v>207</v>
      </c>
      <c r="B279" s="20">
        <v>958</v>
      </c>
      <c r="C279" s="21" t="s">
        <v>206</v>
      </c>
      <c r="D279" s="21" t="s">
        <v>83</v>
      </c>
      <c r="E279" s="25"/>
      <c r="F279" s="31"/>
      <c r="G279" s="23">
        <f>SUM(G280,G284)</f>
        <v>1335144</v>
      </c>
      <c r="H279" s="23">
        <f>SUM(H280,H284)</f>
        <v>1335142.6899999999</v>
      </c>
    </row>
    <row r="280" ht="30">
      <c r="A280" s="19" t="s">
        <v>208</v>
      </c>
      <c r="B280" s="20">
        <v>958</v>
      </c>
      <c r="C280" s="21" t="s">
        <v>206</v>
      </c>
      <c r="D280" s="21" t="s">
        <v>83</v>
      </c>
      <c r="E280" s="25" t="s">
        <v>209</v>
      </c>
      <c r="F280" s="31"/>
      <c r="G280" s="23">
        <f t="shared" ref="G280:G286" si="51">SUM(G281)</f>
        <v>7700</v>
      </c>
      <c r="H280" s="23">
        <f t="shared" ref="H280:H286" si="52">SUM(H281)</f>
        <v>7700</v>
      </c>
    </row>
    <row r="281" ht="30">
      <c r="A281" s="19" t="s">
        <v>210</v>
      </c>
      <c r="B281" s="20">
        <v>958</v>
      </c>
      <c r="C281" s="21" t="s">
        <v>206</v>
      </c>
      <c r="D281" s="21" t="s">
        <v>83</v>
      </c>
      <c r="E281" s="25" t="s">
        <v>211</v>
      </c>
      <c r="F281" s="31"/>
      <c r="G281" s="23">
        <f t="shared" si="51"/>
        <v>7700</v>
      </c>
      <c r="H281" s="23">
        <f t="shared" si="52"/>
        <v>7700</v>
      </c>
    </row>
    <row r="282" ht="30">
      <c r="A282" s="19" t="s">
        <v>38</v>
      </c>
      <c r="B282" s="20">
        <v>958</v>
      </c>
      <c r="C282" s="21" t="s">
        <v>206</v>
      </c>
      <c r="D282" s="21" t="s">
        <v>83</v>
      </c>
      <c r="E282" s="25" t="s">
        <v>211</v>
      </c>
      <c r="F282" s="23">
        <v>200</v>
      </c>
      <c r="G282" s="23">
        <f t="shared" si="51"/>
        <v>7700</v>
      </c>
      <c r="H282" s="23">
        <f t="shared" si="52"/>
        <v>7700</v>
      </c>
    </row>
    <row r="283" ht="30">
      <c r="A283" s="19" t="s">
        <v>39</v>
      </c>
      <c r="B283" s="20">
        <v>958</v>
      </c>
      <c r="C283" s="21" t="s">
        <v>206</v>
      </c>
      <c r="D283" s="21" t="s">
        <v>83</v>
      </c>
      <c r="E283" s="25" t="s">
        <v>211</v>
      </c>
      <c r="F283" s="23">
        <v>240</v>
      </c>
      <c r="G283" s="23">
        <v>7700</v>
      </c>
      <c r="H283" s="23">
        <v>7700</v>
      </c>
    </row>
    <row r="284" ht="30">
      <c r="A284" s="19" t="s">
        <v>212</v>
      </c>
      <c r="B284" s="20">
        <v>958</v>
      </c>
      <c r="C284" s="21" t="s">
        <v>206</v>
      </c>
      <c r="D284" s="21" t="s">
        <v>83</v>
      </c>
      <c r="E284" s="25" t="s">
        <v>213</v>
      </c>
      <c r="F284" s="31"/>
      <c r="G284" s="23">
        <f t="shared" si="51"/>
        <v>1327444</v>
      </c>
      <c r="H284" s="23">
        <f t="shared" si="52"/>
        <v>1327442.6899999999</v>
      </c>
    </row>
    <row r="285" ht="30">
      <c r="A285" s="19" t="s">
        <v>210</v>
      </c>
      <c r="B285" s="20">
        <v>958</v>
      </c>
      <c r="C285" s="21" t="s">
        <v>206</v>
      </c>
      <c r="D285" s="21" t="s">
        <v>83</v>
      </c>
      <c r="E285" s="25" t="s">
        <v>214</v>
      </c>
      <c r="F285" s="31"/>
      <c r="G285" s="23">
        <f t="shared" si="51"/>
        <v>1327444</v>
      </c>
      <c r="H285" s="23">
        <f t="shared" si="52"/>
        <v>1327442.6899999999</v>
      </c>
    </row>
    <row r="286" ht="61.5" customHeight="1">
      <c r="A286" s="19" t="s">
        <v>18</v>
      </c>
      <c r="B286" s="20">
        <v>958</v>
      </c>
      <c r="C286" s="21" t="s">
        <v>206</v>
      </c>
      <c r="D286" s="21" t="s">
        <v>83</v>
      </c>
      <c r="E286" s="25" t="s">
        <v>214</v>
      </c>
      <c r="F286" s="23">
        <v>100</v>
      </c>
      <c r="G286" s="23">
        <f t="shared" si="51"/>
        <v>1327444</v>
      </c>
      <c r="H286" s="23">
        <f t="shared" si="52"/>
        <v>1327442.6899999999</v>
      </c>
    </row>
    <row r="287" ht="30">
      <c r="A287" s="19" t="s">
        <v>168</v>
      </c>
      <c r="B287" s="20">
        <v>958</v>
      </c>
      <c r="C287" s="21" t="s">
        <v>206</v>
      </c>
      <c r="D287" s="21" t="s">
        <v>83</v>
      </c>
      <c r="E287" s="25" t="s">
        <v>214</v>
      </c>
      <c r="F287" s="23">
        <v>110</v>
      </c>
      <c r="G287" s="23">
        <v>1327444</v>
      </c>
      <c r="H287" s="23">
        <v>1327442.6899999999</v>
      </c>
    </row>
    <row r="288" ht="15">
      <c r="A288" s="19" t="s">
        <v>215</v>
      </c>
      <c r="B288" s="20">
        <v>958</v>
      </c>
      <c r="C288" s="21" t="s">
        <v>216</v>
      </c>
      <c r="D288" s="15"/>
      <c r="E288" s="25"/>
      <c r="F288" s="31"/>
      <c r="G288" s="23">
        <f>SUM(G289,G315)</f>
        <v>22546027.75</v>
      </c>
      <c r="H288" s="23">
        <f>SUM(H289,H315)</f>
        <v>22507716.629999999</v>
      </c>
    </row>
    <row r="289" ht="15">
      <c r="A289" s="19" t="s">
        <v>217</v>
      </c>
      <c r="B289" s="20">
        <v>958</v>
      </c>
      <c r="C289" s="21" t="s">
        <v>216</v>
      </c>
      <c r="D289" s="21" t="s">
        <v>11</v>
      </c>
      <c r="E289" s="25"/>
      <c r="F289" s="31"/>
      <c r="G289" s="23">
        <f>SUM(G290,G294,G311,)</f>
        <v>16112427</v>
      </c>
      <c r="H289" s="23">
        <f>SUM(H290,H294,H311,)</f>
        <v>16077983.449999999</v>
      </c>
    </row>
    <row r="290" ht="30">
      <c r="A290" s="19" t="s">
        <v>218</v>
      </c>
      <c r="B290" s="20">
        <v>958</v>
      </c>
      <c r="C290" s="21" t="s">
        <v>216</v>
      </c>
      <c r="D290" s="21" t="s">
        <v>11</v>
      </c>
      <c r="E290" s="25" t="s">
        <v>219</v>
      </c>
      <c r="F290" s="31"/>
      <c r="G290" s="23">
        <f t="shared" ref="G290:G292" si="53">SUM(G291)</f>
        <v>175000</v>
      </c>
      <c r="H290" s="23">
        <f t="shared" ref="H290:H292" si="54">SUM(H291)</f>
        <v>148221.19</v>
      </c>
    </row>
    <row r="291" ht="30">
      <c r="A291" s="19" t="s">
        <v>220</v>
      </c>
      <c r="B291" s="20">
        <v>958</v>
      </c>
      <c r="C291" s="21" t="s">
        <v>216</v>
      </c>
      <c r="D291" s="21" t="s">
        <v>11</v>
      </c>
      <c r="E291" s="25" t="s">
        <v>221</v>
      </c>
      <c r="F291" s="31"/>
      <c r="G291" s="23">
        <f t="shared" si="53"/>
        <v>175000</v>
      </c>
      <c r="H291" s="23">
        <f t="shared" si="54"/>
        <v>148221.19</v>
      </c>
    </row>
    <row r="292" ht="30">
      <c r="A292" s="19" t="s">
        <v>38</v>
      </c>
      <c r="B292" s="20">
        <v>958</v>
      </c>
      <c r="C292" s="21" t="s">
        <v>216</v>
      </c>
      <c r="D292" s="21" t="s">
        <v>11</v>
      </c>
      <c r="E292" s="25" t="s">
        <v>221</v>
      </c>
      <c r="F292" s="23">
        <v>200</v>
      </c>
      <c r="G292" s="23">
        <f t="shared" si="53"/>
        <v>175000</v>
      </c>
      <c r="H292" s="23">
        <f t="shared" si="54"/>
        <v>148221.19</v>
      </c>
    </row>
    <row r="293" ht="30">
      <c r="A293" s="19" t="s">
        <v>39</v>
      </c>
      <c r="B293" s="20">
        <v>958</v>
      </c>
      <c r="C293" s="21" t="s">
        <v>216</v>
      </c>
      <c r="D293" s="21" t="s">
        <v>11</v>
      </c>
      <c r="E293" s="25" t="s">
        <v>221</v>
      </c>
      <c r="F293" s="23">
        <v>240</v>
      </c>
      <c r="G293" s="23">
        <v>175000</v>
      </c>
      <c r="H293" s="23">
        <v>148221.19</v>
      </c>
    </row>
    <row r="294" ht="30">
      <c r="A294" s="19" t="s">
        <v>208</v>
      </c>
      <c r="B294" s="20">
        <v>958</v>
      </c>
      <c r="C294" s="21" t="s">
        <v>216</v>
      </c>
      <c r="D294" s="21" t="s">
        <v>11</v>
      </c>
      <c r="E294" s="25" t="s">
        <v>209</v>
      </c>
      <c r="F294" s="31"/>
      <c r="G294" s="23">
        <f>SUM(G295,G300,G305,G308)</f>
        <v>15724027</v>
      </c>
      <c r="H294" s="23">
        <f>SUM(H295,H300,H305,H308)</f>
        <v>15716362.26</v>
      </c>
    </row>
    <row r="295" ht="30">
      <c r="A295" s="19" t="s">
        <v>222</v>
      </c>
      <c r="B295" s="20">
        <v>958</v>
      </c>
      <c r="C295" s="21" t="s">
        <v>216</v>
      </c>
      <c r="D295" s="21" t="s">
        <v>11</v>
      </c>
      <c r="E295" s="25" t="s">
        <v>223</v>
      </c>
      <c r="F295" s="31"/>
      <c r="G295" s="23">
        <f>SUM(G296,G298)</f>
        <v>9413820</v>
      </c>
      <c r="H295" s="23">
        <f>SUM(H296,H298)</f>
        <v>9412662.3699999992</v>
      </c>
    </row>
    <row r="296" ht="60.75" customHeight="1">
      <c r="A296" s="19" t="s">
        <v>18</v>
      </c>
      <c r="B296" s="20">
        <v>958</v>
      </c>
      <c r="C296" s="21" t="s">
        <v>216</v>
      </c>
      <c r="D296" s="21" t="s">
        <v>11</v>
      </c>
      <c r="E296" s="25" t="s">
        <v>223</v>
      </c>
      <c r="F296" s="23">
        <v>100</v>
      </c>
      <c r="G296" s="23">
        <f>SUM(G297)</f>
        <v>9121996</v>
      </c>
      <c r="H296" s="23">
        <f>SUM(H297)</f>
        <v>9121994.3699999992</v>
      </c>
    </row>
    <row r="297" ht="30">
      <c r="A297" s="19" t="s">
        <v>168</v>
      </c>
      <c r="B297" s="20">
        <v>958</v>
      </c>
      <c r="C297" s="21" t="s">
        <v>216</v>
      </c>
      <c r="D297" s="21" t="s">
        <v>11</v>
      </c>
      <c r="E297" s="25" t="s">
        <v>223</v>
      </c>
      <c r="F297" s="23">
        <v>110</v>
      </c>
      <c r="G297" s="23">
        <v>9121996</v>
      </c>
      <c r="H297" s="23">
        <v>9121994.3699999992</v>
      </c>
    </row>
    <row r="298" ht="30">
      <c r="A298" s="19" t="s">
        <v>38</v>
      </c>
      <c r="B298" s="20">
        <v>958</v>
      </c>
      <c r="C298" s="21" t="s">
        <v>216</v>
      </c>
      <c r="D298" s="21" t="s">
        <v>11</v>
      </c>
      <c r="E298" s="25" t="s">
        <v>223</v>
      </c>
      <c r="F298" s="23">
        <v>200</v>
      </c>
      <c r="G298" s="23">
        <f>SUM(G299)</f>
        <v>291824</v>
      </c>
      <c r="H298" s="23">
        <f>SUM(H299)</f>
        <v>290668</v>
      </c>
    </row>
    <row r="299" ht="30">
      <c r="A299" s="19" t="s">
        <v>39</v>
      </c>
      <c r="B299" s="20">
        <v>958</v>
      </c>
      <c r="C299" s="21" t="s">
        <v>216</v>
      </c>
      <c r="D299" s="21" t="s">
        <v>11</v>
      </c>
      <c r="E299" s="25" t="s">
        <v>223</v>
      </c>
      <c r="F299" s="23">
        <v>240</v>
      </c>
      <c r="G299" s="23">
        <v>291824</v>
      </c>
      <c r="H299" s="23">
        <v>290668</v>
      </c>
    </row>
    <row r="300" ht="30">
      <c r="A300" s="19" t="s">
        <v>220</v>
      </c>
      <c r="B300" s="20">
        <v>958</v>
      </c>
      <c r="C300" s="21" t="s">
        <v>216</v>
      </c>
      <c r="D300" s="21" t="s">
        <v>11</v>
      </c>
      <c r="E300" s="25" t="s">
        <v>224</v>
      </c>
      <c r="F300" s="31"/>
      <c r="G300" s="23">
        <f>SUM(G301,G303)</f>
        <v>6011407</v>
      </c>
      <c r="H300" s="23">
        <f>SUM(H301,H303)</f>
        <v>6004899.8900000006</v>
      </c>
    </row>
    <row r="301" ht="61.5" customHeight="1">
      <c r="A301" s="19" t="s">
        <v>18</v>
      </c>
      <c r="B301" s="20">
        <v>958</v>
      </c>
      <c r="C301" s="21" t="s">
        <v>216</v>
      </c>
      <c r="D301" s="21" t="s">
        <v>11</v>
      </c>
      <c r="E301" s="25" t="s">
        <v>224</v>
      </c>
      <c r="F301" s="23">
        <v>100</v>
      </c>
      <c r="G301" s="23">
        <f>SUM(G302)</f>
        <v>5668977</v>
      </c>
      <c r="H301" s="23">
        <f>SUM(H302)</f>
        <v>5668975.0700000003</v>
      </c>
    </row>
    <row r="302" ht="30">
      <c r="A302" s="19" t="s">
        <v>168</v>
      </c>
      <c r="B302" s="20">
        <v>958</v>
      </c>
      <c r="C302" s="21" t="s">
        <v>216</v>
      </c>
      <c r="D302" s="21" t="s">
        <v>11</v>
      </c>
      <c r="E302" s="25" t="s">
        <v>224</v>
      </c>
      <c r="F302" s="23">
        <v>110</v>
      </c>
      <c r="G302" s="23">
        <v>5668977</v>
      </c>
      <c r="H302" s="23">
        <v>5668975.0700000003</v>
      </c>
    </row>
    <row r="303" ht="30">
      <c r="A303" s="19" t="s">
        <v>38</v>
      </c>
      <c r="B303" s="20">
        <v>958</v>
      </c>
      <c r="C303" s="21" t="s">
        <v>216</v>
      </c>
      <c r="D303" s="21" t="s">
        <v>11</v>
      </c>
      <c r="E303" s="25" t="s">
        <v>224</v>
      </c>
      <c r="F303" s="23">
        <v>200</v>
      </c>
      <c r="G303" s="23">
        <f>SUM(G304)</f>
        <v>342430</v>
      </c>
      <c r="H303" s="23">
        <f>SUM(H304)</f>
        <v>335924.82000000001</v>
      </c>
    </row>
    <row r="304" ht="30">
      <c r="A304" s="19" t="s">
        <v>39</v>
      </c>
      <c r="B304" s="20">
        <v>958</v>
      </c>
      <c r="C304" s="21" t="s">
        <v>216</v>
      </c>
      <c r="D304" s="21" t="s">
        <v>11</v>
      </c>
      <c r="E304" s="25" t="s">
        <v>224</v>
      </c>
      <c r="F304" s="23">
        <v>240</v>
      </c>
      <c r="G304" s="23">
        <v>342430</v>
      </c>
      <c r="H304" s="23">
        <v>335924.82000000001</v>
      </c>
    </row>
    <row r="305" ht="47.25" customHeight="1">
      <c r="A305" s="19" t="s">
        <v>225</v>
      </c>
      <c r="B305" s="20">
        <v>958</v>
      </c>
      <c r="C305" s="21" t="s">
        <v>216</v>
      </c>
      <c r="D305" s="21" t="s">
        <v>11</v>
      </c>
      <c r="E305" s="29" t="s">
        <v>226</v>
      </c>
      <c r="F305" s="31"/>
      <c r="G305" s="23">
        <f t="shared" ref="G305:G313" si="55">SUM(G306)</f>
        <v>250000</v>
      </c>
      <c r="H305" s="23">
        <f t="shared" ref="H305:H313" si="56">SUM(H306)</f>
        <v>250000</v>
      </c>
    </row>
    <row r="306" ht="30">
      <c r="A306" s="19" t="s">
        <v>38</v>
      </c>
      <c r="B306" s="20">
        <v>958</v>
      </c>
      <c r="C306" s="21" t="s">
        <v>216</v>
      </c>
      <c r="D306" s="21" t="s">
        <v>11</v>
      </c>
      <c r="E306" s="29" t="s">
        <v>226</v>
      </c>
      <c r="F306" s="23">
        <v>200</v>
      </c>
      <c r="G306" s="23">
        <f t="shared" si="55"/>
        <v>250000</v>
      </c>
      <c r="H306" s="23">
        <f t="shared" si="56"/>
        <v>250000</v>
      </c>
    </row>
    <row r="307" ht="30">
      <c r="A307" s="19" t="s">
        <v>39</v>
      </c>
      <c r="B307" s="20">
        <v>958</v>
      </c>
      <c r="C307" s="21" t="s">
        <v>216</v>
      </c>
      <c r="D307" s="21" t="s">
        <v>11</v>
      </c>
      <c r="E307" s="29" t="s">
        <v>226</v>
      </c>
      <c r="F307" s="23">
        <v>240</v>
      </c>
      <c r="G307" s="23">
        <v>250000</v>
      </c>
      <c r="H307" s="23">
        <v>250000</v>
      </c>
    </row>
    <row r="308" ht="30">
      <c r="A308" s="35" t="s">
        <v>227</v>
      </c>
      <c r="B308" s="20">
        <v>958</v>
      </c>
      <c r="C308" s="21" t="s">
        <v>216</v>
      </c>
      <c r="D308" s="21" t="s">
        <v>11</v>
      </c>
      <c r="E308" s="29" t="s">
        <v>228</v>
      </c>
      <c r="F308" s="23"/>
      <c r="G308" s="23">
        <f t="shared" si="55"/>
        <v>48800</v>
      </c>
      <c r="H308" s="23">
        <f t="shared" si="56"/>
        <v>48800</v>
      </c>
    </row>
    <row r="309" ht="30">
      <c r="A309" s="36" t="s">
        <v>38</v>
      </c>
      <c r="B309" s="20">
        <v>958</v>
      </c>
      <c r="C309" s="21" t="s">
        <v>216</v>
      </c>
      <c r="D309" s="21" t="s">
        <v>11</v>
      </c>
      <c r="E309" s="29" t="s">
        <v>228</v>
      </c>
      <c r="F309" s="23">
        <v>200</v>
      </c>
      <c r="G309" s="23">
        <f t="shared" si="55"/>
        <v>48800</v>
      </c>
      <c r="H309" s="23">
        <f t="shared" si="56"/>
        <v>48800</v>
      </c>
    </row>
    <row r="310" ht="30">
      <c r="A310" s="36" t="s">
        <v>39</v>
      </c>
      <c r="B310" s="20">
        <v>958</v>
      </c>
      <c r="C310" s="21" t="s">
        <v>216</v>
      </c>
      <c r="D310" s="21" t="s">
        <v>11</v>
      </c>
      <c r="E310" s="29" t="s">
        <v>228</v>
      </c>
      <c r="F310" s="23">
        <v>240</v>
      </c>
      <c r="G310" s="23">
        <v>48800</v>
      </c>
      <c r="H310" s="23">
        <v>48800</v>
      </c>
    </row>
    <row r="311" ht="45">
      <c r="A311" s="19" t="s">
        <v>229</v>
      </c>
      <c r="B311" s="20">
        <v>958</v>
      </c>
      <c r="C311" s="21" t="s">
        <v>216</v>
      </c>
      <c r="D311" s="21" t="s">
        <v>11</v>
      </c>
      <c r="E311" s="25" t="s">
        <v>230</v>
      </c>
      <c r="F311" s="31"/>
      <c r="G311" s="23">
        <f t="shared" si="55"/>
        <v>213400</v>
      </c>
      <c r="H311" s="23">
        <f t="shared" si="56"/>
        <v>213400</v>
      </c>
    </row>
    <row r="312" ht="30">
      <c r="A312" s="19" t="s">
        <v>222</v>
      </c>
      <c r="B312" s="20">
        <v>958</v>
      </c>
      <c r="C312" s="21" t="s">
        <v>216</v>
      </c>
      <c r="D312" s="21" t="s">
        <v>11</v>
      </c>
      <c r="E312" s="25" t="s">
        <v>231</v>
      </c>
      <c r="F312" s="31"/>
      <c r="G312" s="23">
        <f t="shared" si="55"/>
        <v>213400</v>
      </c>
      <c r="H312" s="23">
        <f t="shared" si="56"/>
        <v>213400</v>
      </c>
    </row>
    <row r="313" ht="30">
      <c r="A313" s="19" t="s">
        <v>38</v>
      </c>
      <c r="B313" s="20">
        <v>958</v>
      </c>
      <c r="C313" s="21" t="s">
        <v>216</v>
      </c>
      <c r="D313" s="21" t="s">
        <v>11</v>
      </c>
      <c r="E313" s="25" t="s">
        <v>231</v>
      </c>
      <c r="F313" s="23">
        <v>200</v>
      </c>
      <c r="G313" s="23">
        <f t="shared" si="55"/>
        <v>213400</v>
      </c>
      <c r="H313" s="23">
        <f t="shared" si="56"/>
        <v>213400</v>
      </c>
    </row>
    <row r="314" ht="30">
      <c r="A314" s="19" t="s">
        <v>39</v>
      </c>
      <c r="B314" s="20">
        <v>958</v>
      </c>
      <c r="C314" s="21" t="s">
        <v>216</v>
      </c>
      <c r="D314" s="21" t="s">
        <v>11</v>
      </c>
      <c r="E314" s="25" t="s">
        <v>231</v>
      </c>
      <c r="F314" s="23">
        <v>240</v>
      </c>
      <c r="G314" s="23">
        <v>213400</v>
      </c>
      <c r="H314" s="23">
        <v>213400</v>
      </c>
    </row>
    <row r="315" ht="15">
      <c r="A315" s="19" t="s">
        <v>232</v>
      </c>
      <c r="B315" s="20">
        <v>958</v>
      </c>
      <c r="C315" s="21" t="s">
        <v>216</v>
      </c>
      <c r="D315" s="21" t="s">
        <v>26</v>
      </c>
      <c r="E315" s="25"/>
      <c r="F315" s="31"/>
      <c r="G315" s="23">
        <f>SUM(G316,G326,G331,G335,G323)</f>
        <v>6433600.75</v>
      </c>
      <c r="H315" s="23">
        <f>SUM(H316,H326,H331,H335,H323)</f>
        <v>6429733.1799999997</v>
      </c>
    </row>
    <row r="316" ht="45">
      <c r="A316" s="19" t="s">
        <v>233</v>
      </c>
      <c r="B316" s="20">
        <v>958</v>
      </c>
      <c r="C316" s="21" t="s">
        <v>216</v>
      </c>
      <c r="D316" s="21" t="s">
        <v>26</v>
      </c>
      <c r="E316" s="25" t="s">
        <v>234</v>
      </c>
      <c r="F316" s="31"/>
      <c r="G316" s="23">
        <f>SUM(G317,G320)</f>
        <v>835560.75</v>
      </c>
      <c r="H316" s="23">
        <f>SUM(H317,H320)</f>
        <v>835558.44999999995</v>
      </c>
    </row>
    <row r="317" ht="30">
      <c r="A317" s="19" t="s">
        <v>235</v>
      </c>
      <c r="B317" s="20">
        <v>958</v>
      </c>
      <c r="C317" s="21" t="s">
        <v>216</v>
      </c>
      <c r="D317" s="21" t="s">
        <v>26</v>
      </c>
      <c r="E317" s="25" t="s">
        <v>236</v>
      </c>
      <c r="F317" s="31"/>
      <c r="G317" s="23">
        <f t="shared" ref="G317:G335" si="57">SUM(G318)</f>
        <v>75890</v>
      </c>
      <c r="H317" s="23">
        <f t="shared" ref="H317:H335" si="58">SUM(H318)</f>
        <v>75890</v>
      </c>
    </row>
    <row r="318" ht="30">
      <c r="A318" s="19" t="s">
        <v>38</v>
      </c>
      <c r="B318" s="20">
        <v>958</v>
      </c>
      <c r="C318" s="21" t="s">
        <v>216</v>
      </c>
      <c r="D318" s="21" t="s">
        <v>26</v>
      </c>
      <c r="E318" s="25" t="s">
        <v>236</v>
      </c>
      <c r="F318" s="23">
        <v>200</v>
      </c>
      <c r="G318" s="23">
        <f t="shared" si="57"/>
        <v>75890</v>
      </c>
      <c r="H318" s="23">
        <f t="shared" si="58"/>
        <v>75890</v>
      </c>
    </row>
    <row r="319" ht="30">
      <c r="A319" s="19" t="s">
        <v>39</v>
      </c>
      <c r="B319" s="20">
        <v>958</v>
      </c>
      <c r="C319" s="21" t="s">
        <v>216</v>
      </c>
      <c r="D319" s="21" t="s">
        <v>26</v>
      </c>
      <c r="E319" s="25" t="s">
        <v>236</v>
      </c>
      <c r="F319" s="23">
        <v>240</v>
      </c>
      <c r="G319" s="23">
        <v>75890</v>
      </c>
      <c r="H319" s="23">
        <v>75890</v>
      </c>
    </row>
    <row r="320" ht="60">
      <c r="A320" s="35" t="s">
        <v>237</v>
      </c>
      <c r="B320" s="20">
        <v>958</v>
      </c>
      <c r="C320" s="21" t="s">
        <v>216</v>
      </c>
      <c r="D320" s="21" t="s">
        <v>26</v>
      </c>
      <c r="E320" s="29" t="s">
        <v>238</v>
      </c>
      <c r="F320" s="31"/>
      <c r="G320" s="23">
        <f t="shared" si="57"/>
        <v>759670.75</v>
      </c>
      <c r="H320" s="23">
        <f t="shared" si="58"/>
        <v>759668.44999999995</v>
      </c>
    </row>
    <row r="321" ht="30">
      <c r="A321" s="19" t="s">
        <v>38</v>
      </c>
      <c r="B321" s="20">
        <v>958</v>
      </c>
      <c r="C321" s="21" t="s">
        <v>216</v>
      </c>
      <c r="D321" s="21" t="s">
        <v>26</v>
      </c>
      <c r="E321" s="29" t="s">
        <v>238</v>
      </c>
      <c r="F321" s="23">
        <v>200</v>
      </c>
      <c r="G321" s="23">
        <f t="shared" si="57"/>
        <v>759670.75</v>
      </c>
      <c r="H321" s="23">
        <f t="shared" si="58"/>
        <v>759668.44999999995</v>
      </c>
    </row>
    <row r="322" ht="30">
      <c r="A322" s="19" t="s">
        <v>39</v>
      </c>
      <c r="B322" s="20">
        <v>958</v>
      </c>
      <c r="C322" s="21" t="s">
        <v>216</v>
      </c>
      <c r="D322" s="21" t="s">
        <v>26</v>
      </c>
      <c r="E322" s="29" t="s">
        <v>238</v>
      </c>
      <c r="F322" s="23">
        <v>240</v>
      </c>
      <c r="G322" s="23">
        <v>759670.75</v>
      </c>
      <c r="H322" s="23">
        <v>759668.44999999995</v>
      </c>
    </row>
    <row r="323" ht="30">
      <c r="A323" s="35" t="s">
        <v>208</v>
      </c>
      <c r="B323" s="20">
        <v>958</v>
      </c>
      <c r="C323" s="21" t="s">
        <v>216</v>
      </c>
      <c r="D323" s="21" t="s">
        <v>26</v>
      </c>
      <c r="E323" s="25" t="s">
        <v>209</v>
      </c>
      <c r="F323" s="23"/>
      <c r="G323" s="23">
        <f t="shared" si="57"/>
        <v>450385</v>
      </c>
      <c r="H323" s="23">
        <f t="shared" si="58"/>
        <v>450383.62</v>
      </c>
    </row>
    <row r="324" ht="30">
      <c r="A324" s="19" t="s">
        <v>38</v>
      </c>
      <c r="B324" s="20">
        <v>958</v>
      </c>
      <c r="C324" s="21" t="s">
        <v>216</v>
      </c>
      <c r="D324" s="21" t="s">
        <v>26</v>
      </c>
      <c r="E324" s="25" t="s">
        <v>211</v>
      </c>
      <c r="F324" s="23">
        <v>200</v>
      </c>
      <c r="G324" s="23">
        <f t="shared" si="57"/>
        <v>450385</v>
      </c>
      <c r="H324" s="23">
        <f t="shared" si="58"/>
        <v>450383.62</v>
      </c>
    </row>
    <row r="325" ht="30">
      <c r="A325" s="19" t="s">
        <v>39</v>
      </c>
      <c r="B325" s="20">
        <v>958</v>
      </c>
      <c r="C325" s="21" t="s">
        <v>216</v>
      </c>
      <c r="D325" s="21" t="s">
        <v>26</v>
      </c>
      <c r="E325" s="25" t="s">
        <v>211</v>
      </c>
      <c r="F325" s="23">
        <v>240</v>
      </c>
      <c r="G325" s="23">
        <v>450385</v>
      </c>
      <c r="H325" s="23">
        <v>450383.62</v>
      </c>
    </row>
    <row r="326" ht="30">
      <c r="A326" s="19" t="s">
        <v>239</v>
      </c>
      <c r="B326" s="20">
        <v>958</v>
      </c>
      <c r="C326" s="21" t="s">
        <v>216</v>
      </c>
      <c r="D326" s="21" t="s">
        <v>26</v>
      </c>
      <c r="E326" s="25" t="s">
        <v>61</v>
      </c>
      <c r="F326" s="31"/>
      <c r="G326" s="23">
        <f t="shared" si="57"/>
        <v>40300</v>
      </c>
      <c r="H326" s="23">
        <f t="shared" si="58"/>
        <v>40300</v>
      </c>
    </row>
    <row r="327" ht="30">
      <c r="A327" s="19" t="s">
        <v>240</v>
      </c>
      <c r="B327" s="20">
        <v>958</v>
      </c>
      <c r="C327" s="21" t="s">
        <v>216</v>
      </c>
      <c r="D327" s="21" t="s">
        <v>26</v>
      </c>
      <c r="E327" s="25" t="s">
        <v>241</v>
      </c>
      <c r="F327" s="31"/>
      <c r="G327" s="23">
        <f t="shared" si="57"/>
        <v>40300</v>
      </c>
      <c r="H327" s="23">
        <f t="shared" si="58"/>
        <v>40300</v>
      </c>
    </row>
    <row r="328" ht="30">
      <c r="A328" s="19" t="s">
        <v>235</v>
      </c>
      <c r="B328" s="20">
        <v>958</v>
      </c>
      <c r="C328" s="21" t="s">
        <v>216</v>
      </c>
      <c r="D328" s="21" t="s">
        <v>26</v>
      </c>
      <c r="E328" s="25" t="s">
        <v>242</v>
      </c>
      <c r="F328" s="31"/>
      <c r="G328" s="23">
        <f t="shared" si="57"/>
        <v>40300</v>
      </c>
      <c r="H328" s="23">
        <f t="shared" si="58"/>
        <v>40300</v>
      </c>
    </row>
    <row r="329" ht="30">
      <c r="A329" s="19" t="s">
        <v>38</v>
      </c>
      <c r="B329" s="20">
        <v>958</v>
      </c>
      <c r="C329" s="21" t="s">
        <v>216</v>
      </c>
      <c r="D329" s="21" t="s">
        <v>26</v>
      </c>
      <c r="E329" s="25" t="s">
        <v>242</v>
      </c>
      <c r="F329" s="23">
        <v>200</v>
      </c>
      <c r="G329" s="23">
        <f t="shared" si="57"/>
        <v>40300</v>
      </c>
      <c r="H329" s="23">
        <f t="shared" si="58"/>
        <v>40300</v>
      </c>
    </row>
    <row r="330" ht="30">
      <c r="A330" s="19" t="s">
        <v>39</v>
      </c>
      <c r="B330" s="20">
        <v>958</v>
      </c>
      <c r="C330" s="21" t="s">
        <v>216</v>
      </c>
      <c r="D330" s="21" t="s">
        <v>26</v>
      </c>
      <c r="E330" s="25" t="s">
        <v>242</v>
      </c>
      <c r="F330" s="23">
        <v>240</v>
      </c>
      <c r="G330" s="23">
        <v>40300</v>
      </c>
      <c r="H330" s="23">
        <v>40300</v>
      </c>
    </row>
    <row r="331" ht="30">
      <c r="A331" s="19" t="s">
        <v>243</v>
      </c>
      <c r="B331" s="20">
        <v>958</v>
      </c>
      <c r="C331" s="21" t="s">
        <v>216</v>
      </c>
      <c r="D331" s="21" t="s">
        <v>26</v>
      </c>
      <c r="E331" s="25" t="s">
        <v>193</v>
      </c>
      <c r="F331" s="31"/>
      <c r="G331" s="23">
        <f t="shared" si="57"/>
        <v>15000</v>
      </c>
      <c r="H331" s="23">
        <f t="shared" si="58"/>
        <v>15000</v>
      </c>
    </row>
    <row r="332" ht="30">
      <c r="A332" s="19" t="s">
        <v>235</v>
      </c>
      <c r="B332" s="20">
        <v>958</v>
      </c>
      <c r="C332" s="21" t="s">
        <v>216</v>
      </c>
      <c r="D332" s="21" t="s">
        <v>26</v>
      </c>
      <c r="E332" s="25" t="s">
        <v>244</v>
      </c>
      <c r="F332" s="31"/>
      <c r="G332" s="23">
        <f t="shared" si="57"/>
        <v>15000</v>
      </c>
      <c r="H332" s="23">
        <f t="shared" si="58"/>
        <v>15000</v>
      </c>
    </row>
    <row r="333" ht="30">
      <c r="A333" s="19" t="s">
        <v>38</v>
      </c>
      <c r="B333" s="20">
        <v>958</v>
      </c>
      <c r="C333" s="21" t="s">
        <v>216</v>
      </c>
      <c r="D333" s="21" t="s">
        <v>26</v>
      </c>
      <c r="E333" s="25" t="s">
        <v>245</v>
      </c>
      <c r="F333" s="23">
        <v>200</v>
      </c>
      <c r="G333" s="23">
        <f t="shared" si="57"/>
        <v>15000</v>
      </c>
      <c r="H333" s="23">
        <f t="shared" si="58"/>
        <v>15000</v>
      </c>
    </row>
    <row r="334" ht="30">
      <c r="A334" s="19" t="s">
        <v>39</v>
      </c>
      <c r="B334" s="20">
        <v>958</v>
      </c>
      <c r="C334" s="21" t="s">
        <v>216</v>
      </c>
      <c r="D334" s="21" t="s">
        <v>26</v>
      </c>
      <c r="E334" s="25" t="s">
        <v>245</v>
      </c>
      <c r="F334" s="23">
        <v>240</v>
      </c>
      <c r="G334" s="23">
        <v>15000</v>
      </c>
      <c r="H334" s="23">
        <v>15000</v>
      </c>
    </row>
    <row r="335" ht="30">
      <c r="A335" s="19" t="s">
        <v>50</v>
      </c>
      <c r="B335" s="20">
        <v>958</v>
      </c>
      <c r="C335" s="21" t="s">
        <v>216</v>
      </c>
      <c r="D335" s="21" t="s">
        <v>26</v>
      </c>
      <c r="E335" s="25" t="s">
        <v>51</v>
      </c>
      <c r="F335" s="31"/>
      <c r="G335" s="23">
        <f t="shared" si="57"/>
        <v>5092355</v>
      </c>
      <c r="H335" s="23">
        <f t="shared" si="58"/>
        <v>5088491.1099999994</v>
      </c>
    </row>
    <row r="336" ht="30">
      <c r="A336" s="19" t="s">
        <v>235</v>
      </c>
      <c r="B336" s="20">
        <v>958</v>
      </c>
      <c r="C336" s="21" t="s">
        <v>216</v>
      </c>
      <c r="D336" s="21" t="s">
        <v>26</v>
      </c>
      <c r="E336" s="25" t="s">
        <v>246</v>
      </c>
      <c r="F336" s="31"/>
      <c r="G336" s="23">
        <f>SUM(G337,G339,G341)</f>
        <v>5092355</v>
      </c>
      <c r="H336" s="23">
        <f>SUM(H337,H339,H341)</f>
        <v>5088491.1099999994</v>
      </c>
    </row>
    <row r="337" ht="84" customHeight="1">
      <c r="A337" s="19" t="s">
        <v>18</v>
      </c>
      <c r="B337" s="20">
        <v>958</v>
      </c>
      <c r="C337" s="21" t="s">
        <v>216</v>
      </c>
      <c r="D337" s="21" t="s">
        <v>26</v>
      </c>
      <c r="E337" s="25" t="s">
        <v>246</v>
      </c>
      <c r="F337" s="23">
        <v>100</v>
      </c>
      <c r="G337" s="23">
        <f>SUM(G338)</f>
        <v>4696012</v>
      </c>
      <c r="H337" s="23">
        <f>SUM(H338)</f>
        <v>4696009.2199999997</v>
      </c>
    </row>
    <row r="338" ht="31.5" customHeight="1">
      <c r="A338" s="19" t="s">
        <v>168</v>
      </c>
      <c r="B338" s="20">
        <v>958</v>
      </c>
      <c r="C338" s="21" t="s">
        <v>216</v>
      </c>
      <c r="D338" s="21" t="s">
        <v>26</v>
      </c>
      <c r="E338" s="25" t="s">
        <v>246</v>
      </c>
      <c r="F338" s="23">
        <v>110</v>
      </c>
      <c r="G338" s="23">
        <v>4696012</v>
      </c>
      <c r="H338" s="23">
        <v>4696009.2199999997</v>
      </c>
    </row>
    <row r="339" ht="30">
      <c r="A339" s="19" t="s">
        <v>38</v>
      </c>
      <c r="B339" s="20">
        <v>958</v>
      </c>
      <c r="C339" s="21" t="s">
        <v>216</v>
      </c>
      <c r="D339" s="21" t="s">
        <v>26</v>
      </c>
      <c r="E339" s="25" t="s">
        <v>246</v>
      </c>
      <c r="F339" s="23">
        <v>200</v>
      </c>
      <c r="G339" s="23">
        <f>SUM(G340)</f>
        <v>382090</v>
      </c>
      <c r="H339" s="23">
        <f>SUM(H340)</f>
        <v>378228.89000000001</v>
      </c>
    </row>
    <row r="340" ht="30">
      <c r="A340" s="19" t="s">
        <v>39</v>
      </c>
      <c r="B340" s="20">
        <v>958</v>
      </c>
      <c r="C340" s="21" t="s">
        <v>216</v>
      </c>
      <c r="D340" s="21" t="s">
        <v>26</v>
      </c>
      <c r="E340" s="25" t="s">
        <v>246</v>
      </c>
      <c r="F340" s="23">
        <v>240</v>
      </c>
      <c r="G340" s="23">
        <v>382090</v>
      </c>
      <c r="H340" s="23">
        <v>378228.89000000001</v>
      </c>
    </row>
    <row r="341" ht="30">
      <c r="A341" s="19" t="s">
        <v>33</v>
      </c>
      <c r="B341" s="20">
        <v>958</v>
      </c>
      <c r="C341" s="21" t="s">
        <v>216</v>
      </c>
      <c r="D341" s="21" t="s">
        <v>26</v>
      </c>
      <c r="E341" s="25" t="s">
        <v>246</v>
      </c>
      <c r="F341" s="23">
        <v>800</v>
      </c>
      <c r="G341" s="23">
        <f>SUM(G342)</f>
        <v>14253</v>
      </c>
      <c r="H341" s="23">
        <f>SUM(H342)</f>
        <v>14253</v>
      </c>
    </row>
    <row r="342" ht="30">
      <c r="A342" s="19" t="s">
        <v>34</v>
      </c>
      <c r="B342" s="20">
        <v>958</v>
      </c>
      <c r="C342" s="21" t="s">
        <v>216</v>
      </c>
      <c r="D342" s="21" t="s">
        <v>26</v>
      </c>
      <c r="E342" s="25" t="s">
        <v>246</v>
      </c>
      <c r="F342" s="23">
        <v>850</v>
      </c>
      <c r="G342" s="23">
        <v>14253</v>
      </c>
      <c r="H342" s="23">
        <v>14253</v>
      </c>
    </row>
    <row r="343" ht="15">
      <c r="A343" s="19" t="s">
        <v>247</v>
      </c>
      <c r="B343" s="20">
        <v>958</v>
      </c>
      <c r="C343" s="21">
        <v>11</v>
      </c>
      <c r="D343" s="21"/>
      <c r="E343" s="25"/>
      <c r="F343" s="31"/>
      <c r="G343" s="23">
        <f>SUM(G344)</f>
        <v>277000</v>
      </c>
      <c r="H343" s="23">
        <f>SUM(H344)</f>
        <v>277000</v>
      </c>
    </row>
    <row r="344" ht="15">
      <c r="A344" s="19" t="s">
        <v>248</v>
      </c>
      <c r="B344" s="20">
        <v>958</v>
      </c>
      <c r="C344" s="21">
        <v>11</v>
      </c>
      <c r="D344" s="21" t="s">
        <v>13</v>
      </c>
      <c r="E344" s="25"/>
      <c r="F344" s="31"/>
      <c r="G344" s="23">
        <f>SUM(G345,G349)</f>
        <v>277000</v>
      </c>
      <c r="H344" s="23">
        <f>SUM(H345,H349)</f>
        <v>277000</v>
      </c>
    </row>
    <row r="345" ht="30">
      <c r="A345" s="19" t="s">
        <v>208</v>
      </c>
      <c r="B345" s="20">
        <v>958</v>
      </c>
      <c r="C345" s="21">
        <v>11</v>
      </c>
      <c r="D345" s="21" t="s">
        <v>13</v>
      </c>
      <c r="E345" s="25" t="s">
        <v>209</v>
      </c>
      <c r="F345" s="31"/>
      <c r="G345" s="23">
        <f t="shared" ref="G345:G353" si="59">SUM(G346)</f>
        <v>55000</v>
      </c>
      <c r="H345" s="23">
        <f t="shared" ref="H345:H353" si="60">SUM(H346)</f>
        <v>55000</v>
      </c>
    </row>
    <row r="346" ht="30">
      <c r="A346" s="19" t="s">
        <v>249</v>
      </c>
      <c r="B346" s="20">
        <v>958</v>
      </c>
      <c r="C346" s="21">
        <v>11</v>
      </c>
      <c r="D346" s="21" t="s">
        <v>13</v>
      </c>
      <c r="E346" s="25" t="s">
        <v>250</v>
      </c>
      <c r="F346" s="31"/>
      <c r="G346" s="23">
        <f t="shared" si="59"/>
        <v>55000</v>
      </c>
      <c r="H346" s="23">
        <f t="shared" si="60"/>
        <v>55000</v>
      </c>
    </row>
    <row r="347" ht="30">
      <c r="A347" s="19" t="s">
        <v>38</v>
      </c>
      <c r="B347" s="20">
        <v>958</v>
      </c>
      <c r="C347" s="21">
        <v>11</v>
      </c>
      <c r="D347" s="21" t="s">
        <v>13</v>
      </c>
      <c r="E347" s="25" t="s">
        <v>250</v>
      </c>
      <c r="F347" s="23">
        <v>200</v>
      </c>
      <c r="G347" s="23">
        <f t="shared" si="59"/>
        <v>55000</v>
      </c>
      <c r="H347" s="23">
        <f t="shared" si="60"/>
        <v>55000</v>
      </c>
    </row>
    <row r="348" ht="30">
      <c r="A348" s="19" t="s">
        <v>39</v>
      </c>
      <c r="B348" s="20">
        <v>958</v>
      </c>
      <c r="C348" s="21">
        <v>11</v>
      </c>
      <c r="D348" s="21" t="s">
        <v>13</v>
      </c>
      <c r="E348" s="25" t="s">
        <v>250</v>
      </c>
      <c r="F348" s="23">
        <v>240</v>
      </c>
      <c r="G348" s="23">
        <v>55000</v>
      </c>
      <c r="H348" s="23">
        <v>55000</v>
      </c>
    </row>
    <row r="349" ht="36" customHeight="1">
      <c r="A349" s="19" t="s">
        <v>251</v>
      </c>
      <c r="B349" s="20">
        <v>958</v>
      </c>
      <c r="C349" s="21">
        <v>11</v>
      </c>
      <c r="D349" s="21" t="s">
        <v>13</v>
      </c>
      <c r="E349" s="25" t="s">
        <v>252</v>
      </c>
      <c r="F349" s="31"/>
      <c r="G349" s="23">
        <f t="shared" si="59"/>
        <v>222000</v>
      </c>
      <c r="H349" s="23">
        <f t="shared" si="60"/>
        <v>222000</v>
      </c>
    </row>
    <row r="350" ht="30">
      <c r="A350" s="19" t="s">
        <v>249</v>
      </c>
      <c r="B350" s="20">
        <v>958</v>
      </c>
      <c r="C350" s="21">
        <v>11</v>
      </c>
      <c r="D350" s="21" t="s">
        <v>13</v>
      </c>
      <c r="E350" s="25" t="s">
        <v>253</v>
      </c>
      <c r="F350" s="31"/>
      <c r="G350" s="23">
        <f t="shared" si="59"/>
        <v>222000</v>
      </c>
      <c r="H350" s="23">
        <f t="shared" si="60"/>
        <v>222000</v>
      </c>
    </row>
    <row r="351" ht="30">
      <c r="A351" s="19" t="s">
        <v>38</v>
      </c>
      <c r="B351" s="20">
        <v>958</v>
      </c>
      <c r="C351" s="21">
        <v>11</v>
      </c>
      <c r="D351" s="21" t="s">
        <v>13</v>
      </c>
      <c r="E351" s="25" t="s">
        <v>253</v>
      </c>
      <c r="F351" s="23">
        <v>200</v>
      </c>
      <c r="G351" s="23">
        <f t="shared" si="59"/>
        <v>222000</v>
      </c>
      <c r="H351" s="23">
        <f t="shared" si="60"/>
        <v>222000</v>
      </c>
    </row>
    <row r="352" ht="30">
      <c r="A352" s="19" t="s">
        <v>39</v>
      </c>
      <c r="B352" s="20">
        <v>958</v>
      </c>
      <c r="C352" s="21">
        <v>11</v>
      </c>
      <c r="D352" s="21" t="s">
        <v>13</v>
      </c>
      <c r="E352" s="25" t="s">
        <v>253</v>
      </c>
      <c r="F352" s="23">
        <v>240</v>
      </c>
      <c r="G352" s="23">
        <v>222000</v>
      </c>
      <c r="H352" s="23">
        <v>222000</v>
      </c>
    </row>
    <row r="353" ht="44.25" customHeight="1">
      <c r="A353" s="39" t="s">
        <v>254</v>
      </c>
      <c r="B353" s="14">
        <v>973</v>
      </c>
      <c r="C353" s="15"/>
      <c r="D353" s="15"/>
      <c r="E353" s="25"/>
      <c r="F353" s="31"/>
      <c r="G353" s="18">
        <f t="shared" si="59"/>
        <v>173063528.25</v>
      </c>
      <c r="H353" s="18">
        <f t="shared" si="60"/>
        <v>172455364.34999996</v>
      </c>
    </row>
    <row r="354" ht="15">
      <c r="A354" s="19" t="s">
        <v>205</v>
      </c>
      <c r="B354" s="25"/>
      <c r="C354" s="21" t="s">
        <v>206</v>
      </c>
      <c r="D354" s="15"/>
      <c r="E354" s="25"/>
      <c r="F354" s="31"/>
      <c r="G354" s="23">
        <f>SUM(G355,G376,G440,G451)</f>
        <v>173063528.25</v>
      </c>
      <c r="H354" s="23">
        <f>SUM(H355,H376,H440,H451)</f>
        <v>172455364.34999996</v>
      </c>
    </row>
    <row r="355" ht="15">
      <c r="A355" s="19" t="s">
        <v>255</v>
      </c>
      <c r="B355" s="20">
        <v>973</v>
      </c>
      <c r="C355" s="21" t="s">
        <v>206</v>
      </c>
      <c r="D355" s="21" t="s">
        <v>11</v>
      </c>
      <c r="E355" s="25"/>
      <c r="F355" s="31"/>
      <c r="G355" s="23">
        <f>SUM(G356,G370)</f>
        <v>9483622</v>
      </c>
      <c r="H355" s="23">
        <f>SUM(H356,H370)</f>
        <v>9483613.0299999993</v>
      </c>
    </row>
    <row r="356" ht="30">
      <c r="A356" s="19" t="s">
        <v>212</v>
      </c>
      <c r="B356" s="20">
        <v>973</v>
      </c>
      <c r="C356" s="21" t="s">
        <v>206</v>
      </c>
      <c r="D356" s="21" t="s">
        <v>11</v>
      </c>
      <c r="E356" s="25" t="s">
        <v>213</v>
      </c>
      <c r="F356" s="31"/>
      <c r="G356" s="23">
        <f>SUM(G357,G362,G365)</f>
        <v>9272948</v>
      </c>
      <c r="H356" s="23">
        <f>SUM(H357,H362,H365)</f>
        <v>9272940.1899999995</v>
      </c>
    </row>
    <row r="357" ht="30">
      <c r="A357" s="19" t="s">
        <v>256</v>
      </c>
      <c r="B357" s="20">
        <v>973</v>
      </c>
      <c r="C357" s="21" t="s">
        <v>206</v>
      </c>
      <c r="D357" s="21" t="s">
        <v>11</v>
      </c>
      <c r="E357" s="25" t="s">
        <v>257</v>
      </c>
      <c r="F357" s="31"/>
      <c r="G357" s="23">
        <f>SUM(G358,G360)</f>
        <v>4697731</v>
      </c>
      <c r="H357" s="23">
        <f>SUM(H358,H360)</f>
        <v>4697727.0199999996</v>
      </c>
    </row>
    <row r="358" ht="73.5" customHeight="1">
      <c r="A358" s="19" t="s">
        <v>18</v>
      </c>
      <c r="B358" s="20">
        <v>973</v>
      </c>
      <c r="C358" s="21" t="s">
        <v>206</v>
      </c>
      <c r="D358" s="21" t="s">
        <v>11</v>
      </c>
      <c r="E358" s="25" t="s">
        <v>257</v>
      </c>
      <c r="F358" s="23">
        <v>100</v>
      </c>
      <c r="G358" s="23">
        <f>SUM(G359)</f>
        <v>2402092</v>
      </c>
      <c r="H358" s="23">
        <f>SUM(H359)</f>
        <v>2402090.4199999999</v>
      </c>
    </row>
    <row r="359" ht="30">
      <c r="A359" s="19" t="s">
        <v>168</v>
      </c>
      <c r="B359" s="20">
        <v>973</v>
      </c>
      <c r="C359" s="21" t="s">
        <v>206</v>
      </c>
      <c r="D359" s="21" t="s">
        <v>11</v>
      </c>
      <c r="E359" s="25" t="s">
        <v>257</v>
      </c>
      <c r="F359" s="23">
        <v>110</v>
      </c>
      <c r="G359" s="23">
        <v>2402092</v>
      </c>
      <c r="H359" s="23">
        <v>2402090.4199999999</v>
      </c>
    </row>
    <row r="360" ht="30">
      <c r="A360" s="19" t="s">
        <v>38</v>
      </c>
      <c r="B360" s="20">
        <v>973</v>
      </c>
      <c r="C360" s="21" t="s">
        <v>206</v>
      </c>
      <c r="D360" s="21" t="s">
        <v>11</v>
      </c>
      <c r="E360" s="25" t="s">
        <v>257</v>
      </c>
      <c r="F360" s="23">
        <v>200</v>
      </c>
      <c r="G360" s="23">
        <f>SUM(G361)</f>
        <v>2295639</v>
      </c>
      <c r="H360" s="23">
        <f>SUM(H361)</f>
        <v>2295636.6000000001</v>
      </c>
    </row>
    <row r="361" ht="30">
      <c r="A361" s="19" t="s">
        <v>39</v>
      </c>
      <c r="B361" s="20">
        <v>973</v>
      </c>
      <c r="C361" s="21" t="s">
        <v>206</v>
      </c>
      <c r="D361" s="21" t="s">
        <v>11</v>
      </c>
      <c r="E361" s="25" t="s">
        <v>257</v>
      </c>
      <c r="F361" s="23">
        <v>240</v>
      </c>
      <c r="G361" s="23">
        <v>2295639</v>
      </c>
      <c r="H361" s="23">
        <v>2295636.6000000001</v>
      </c>
    </row>
    <row r="362" ht="30">
      <c r="A362" s="19" t="s">
        <v>258</v>
      </c>
      <c r="B362" s="20">
        <v>973</v>
      </c>
      <c r="C362" s="21" t="s">
        <v>206</v>
      </c>
      <c r="D362" s="21" t="s">
        <v>11</v>
      </c>
      <c r="E362" s="25" t="s">
        <v>259</v>
      </c>
      <c r="F362" s="31"/>
      <c r="G362" s="23">
        <f t="shared" ref="G362:G363" si="61">SUM(G363)</f>
        <v>404017</v>
      </c>
      <c r="H362" s="23">
        <f t="shared" ref="H362:H363" si="62">SUM(H363)</f>
        <v>404013.16999999998</v>
      </c>
    </row>
    <row r="363" ht="30">
      <c r="A363" s="19" t="s">
        <v>38</v>
      </c>
      <c r="B363" s="20">
        <v>973</v>
      </c>
      <c r="C363" s="21" t="s">
        <v>206</v>
      </c>
      <c r="D363" s="21" t="s">
        <v>11</v>
      </c>
      <c r="E363" s="25" t="s">
        <v>259</v>
      </c>
      <c r="F363" s="23">
        <v>200</v>
      </c>
      <c r="G363" s="23">
        <f t="shared" si="61"/>
        <v>404017</v>
      </c>
      <c r="H363" s="23">
        <f t="shared" si="62"/>
        <v>404013.16999999998</v>
      </c>
    </row>
    <row r="364" ht="30">
      <c r="A364" s="19" t="s">
        <v>39</v>
      </c>
      <c r="B364" s="20">
        <v>973</v>
      </c>
      <c r="C364" s="21" t="s">
        <v>206</v>
      </c>
      <c r="D364" s="21" t="s">
        <v>11</v>
      </c>
      <c r="E364" s="25" t="s">
        <v>259</v>
      </c>
      <c r="F364" s="23">
        <v>240</v>
      </c>
      <c r="G364" s="23">
        <v>404017</v>
      </c>
      <c r="H364" s="23">
        <v>404013.16999999998</v>
      </c>
    </row>
    <row r="365" ht="30">
      <c r="A365" s="19" t="s">
        <v>256</v>
      </c>
      <c r="B365" s="20">
        <v>973</v>
      </c>
      <c r="C365" s="21" t="s">
        <v>206</v>
      </c>
      <c r="D365" s="21" t="s">
        <v>11</v>
      </c>
      <c r="E365" s="25" t="s">
        <v>260</v>
      </c>
      <c r="F365" s="31"/>
      <c r="G365" s="23">
        <f>SUM(G366,G368)</f>
        <v>4171200</v>
      </c>
      <c r="H365" s="23">
        <f>SUM(H366,H368)</f>
        <v>4171200</v>
      </c>
    </row>
    <row r="366" ht="77.25" customHeight="1">
      <c r="A366" s="19" t="s">
        <v>18</v>
      </c>
      <c r="B366" s="20">
        <v>973</v>
      </c>
      <c r="C366" s="21" t="s">
        <v>206</v>
      </c>
      <c r="D366" s="21" t="s">
        <v>11</v>
      </c>
      <c r="E366" s="25" t="s">
        <v>260</v>
      </c>
      <c r="F366" s="23">
        <v>100</v>
      </c>
      <c r="G366" s="23">
        <f>SUM(G367)</f>
        <v>4141950</v>
      </c>
      <c r="H366" s="23">
        <f>SUM(H367)</f>
        <v>4141950</v>
      </c>
    </row>
    <row r="367" ht="30">
      <c r="A367" s="19" t="s">
        <v>168</v>
      </c>
      <c r="B367" s="20">
        <v>973</v>
      </c>
      <c r="C367" s="21" t="s">
        <v>206</v>
      </c>
      <c r="D367" s="21" t="s">
        <v>11</v>
      </c>
      <c r="E367" s="25" t="s">
        <v>260</v>
      </c>
      <c r="F367" s="23">
        <v>110</v>
      </c>
      <c r="G367" s="23">
        <v>4141950</v>
      </c>
      <c r="H367" s="23">
        <v>4141950</v>
      </c>
    </row>
    <row r="368" ht="30">
      <c r="A368" s="19" t="s">
        <v>38</v>
      </c>
      <c r="B368" s="20">
        <v>973</v>
      </c>
      <c r="C368" s="21" t="s">
        <v>206</v>
      </c>
      <c r="D368" s="21" t="s">
        <v>11</v>
      </c>
      <c r="E368" s="25" t="s">
        <v>260</v>
      </c>
      <c r="F368" s="23">
        <v>200</v>
      </c>
      <c r="G368" s="23">
        <f>SUM(G369)</f>
        <v>29250</v>
      </c>
      <c r="H368" s="23">
        <f>SUM(H369)</f>
        <v>29250</v>
      </c>
    </row>
    <row r="369" ht="30">
      <c r="A369" s="19" t="s">
        <v>39</v>
      </c>
      <c r="B369" s="20">
        <v>973</v>
      </c>
      <c r="C369" s="21" t="s">
        <v>206</v>
      </c>
      <c r="D369" s="21" t="s">
        <v>11</v>
      </c>
      <c r="E369" s="25" t="s">
        <v>260</v>
      </c>
      <c r="F369" s="23">
        <v>240</v>
      </c>
      <c r="G369" s="23">
        <v>29250</v>
      </c>
      <c r="H369" s="23">
        <v>29250</v>
      </c>
    </row>
    <row r="370" ht="30">
      <c r="A370" s="19" t="s">
        <v>50</v>
      </c>
      <c r="B370" s="20">
        <v>973</v>
      </c>
      <c r="C370" s="21" t="s">
        <v>206</v>
      </c>
      <c r="D370" s="21" t="s">
        <v>11</v>
      </c>
      <c r="E370" s="25" t="s">
        <v>51</v>
      </c>
      <c r="F370" s="31"/>
      <c r="G370" s="23">
        <f>SUM(G371,G373)</f>
        <v>210674</v>
      </c>
      <c r="H370" s="23">
        <f>SUM(H371,H373)</f>
        <v>210672.84</v>
      </c>
    </row>
    <row r="371" ht="30">
      <c r="A371" s="19" t="s">
        <v>33</v>
      </c>
      <c r="B371" s="20">
        <v>973</v>
      </c>
      <c r="C371" s="21" t="s">
        <v>206</v>
      </c>
      <c r="D371" s="21" t="s">
        <v>11</v>
      </c>
      <c r="E371" s="25" t="s">
        <v>261</v>
      </c>
      <c r="F371" s="23">
        <v>800</v>
      </c>
      <c r="G371" s="23">
        <f>SUM(G372)</f>
        <v>8302</v>
      </c>
      <c r="H371" s="23">
        <f>SUM(H372)</f>
        <v>8301.2600000000002</v>
      </c>
    </row>
    <row r="372" ht="30">
      <c r="A372" s="19" t="s">
        <v>34</v>
      </c>
      <c r="B372" s="20">
        <v>973</v>
      </c>
      <c r="C372" s="21" t="s">
        <v>206</v>
      </c>
      <c r="D372" s="21" t="s">
        <v>11</v>
      </c>
      <c r="E372" s="25" t="s">
        <v>261</v>
      </c>
      <c r="F372" s="23">
        <v>850</v>
      </c>
      <c r="G372" s="23">
        <v>8302</v>
      </c>
      <c r="H372" s="23">
        <v>8301.2600000000002</v>
      </c>
    </row>
    <row r="373" ht="60">
      <c r="A373" s="35" t="s">
        <v>78</v>
      </c>
      <c r="B373" s="20">
        <v>973</v>
      </c>
      <c r="C373" s="21" t="s">
        <v>206</v>
      </c>
      <c r="D373" s="21" t="s">
        <v>11</v>
      </c>
      <c r="E373" s="29" t="s">
        <v>79</v>
      </c>
      <c r="F373" s="23"/>
      <c r="G373" s="23">
        <f t="shared" ref="G373:G374" si="63">SUM(G374)</f>
        <v>202372</v>
      </c>
      <c r="H373" s="23">
        <f t="shared" ref="H373:H374" si="64">SUM(H374)</f>
        <v>202371.57999999999</v>
      </c>
    </row>
    <row r="374" ht="30">
      <c r="A374" s="36" t="s">
        <v>201</v>
      </c>
      <c r="B374" s="20">
        <v>973</v>
      </c>
      <c r="C374" s="21" t="s">
        <v>206</v>
      </c>
      <c r="D374" s="21" t="s">
        <v>11</v>
      </c>
      <c r="E374" s="29" t="s">
        <v>79</v>
      </c>
      <c r="F374" s="23">
        <v>200</v>
      </c>
      <c r="G374" s="23">
        <f t="shared" si="63"/>
        <v>202372</v>
      </c>
      <c r="H374" s="23">
        <f t="shared" si="64"/>
        <v>202371.57999999999</v>
      </c>
    </row>
    <row r="375" ht="30">
      <c r="A375" s="36" t="s">
        <v>39</v>
      </c>
      <c r="B375" s="20">
        <v>973</v>
      </c>
      <c r="C375" s="21" t="s">
        <v>206</v>
      </c>
      <c r="D375" s="21" t="s">
        <v>11</v>
      </c>
      <c r="E375" s="29" t="s">
        <v>79</v>
      </c>
      <c r="F375" s="23">
        <v>240</v>
      </c>
      <c r="G375" s="23">
        <v>202372</v>
      </c>
      <c r="H375" s="23">
        <v>202371.57999999999</v>
      </c>
    </row>
    <row r="376" ht="15">
      <c r="A376" s="19" t="s">
        <v>262</v>
      </c>
      <c r="B376" s="20">
        <v>973</v>
      </c>
      <c r="C376" s="21" t="s">
        <v>206</v>
      </c>
      <c r="D376" s="21" t="s">
        <v>13</v>
      </c>
      <c r="E376" s="25"/>
      <c r="F376" s="31"/>
      <c r="G376" s="23">
        <f>SUM(G377,G422,G426,G435)</f>
        <v>149792208.25</v>
      </c>
      <c r="H376" s="23">
        <f>SUM(H377,H422,H426,H435)</f>
        <v>149284823.17999998</v>
      </c>
    </row>
    <row r="377" ht="30">
      <c r="A377" s="19" t="s">
        <v>212</v>
      </c>
      <c r="B377" s="20">
        <v>973</v>
      </c>
      <c r="C377" s="21" t="s">
        <v>206</v>
      </c>
      <c r="D377" s="21" t="s">
        <v>13</v>
      </c>
      <c r="E377" s="25" t="s">
        <v>213</v>
      </c>
      <c r="F377" s="31"/>
      <c r="G377" s="23">
        <f>SUM(G378,G381,G384,G393,G396,G399,G404,G407,G410,G413,G416,G419)</f>
        <v>147698449.25</v>
      </c>
      <c r="H377" s="23">
        <f>SUM(H378,H381,H384,H393,H396,H399,H404,H407,H410,H413,H416,H419)</f>
        <v>147191099.66999999</v>
      </c>
    </row>
    <row r="378" ht="30">
      <c r="A378" s="19" t="s">
        <v>263</v>
      </c>
      <c r="B378" s="20">
        <v>973</v>
      </c>
      <c r="C378" s="21" t="s">
        <v>206</v>
      </c>
      <c r="D378" s="21" t="s">
        <v>13</v>
      </c>
      <c r="E378" s="25" t="s">
        <v>264</v>
      </c>
      <c r="F378" s="31"/>
      <c r="G378" s="23">
        <f t="shared" ref="G378:G382" si="65">SUM(G379)</f>
        <v>430215</v>
      </c>
      <c r="H378" s="23">
        <f t="shared" ref="H378:H382" si="66">SUM(H379)</f>
        <v>429453.06</v>
      </c>
    </row>
    <row r="379" ht="30">
      <c r="A379" s="19" t="s">
        <v>38</v>
      </c>
      <c r="B379" s="20">
        <v>973</v>
      </c>
      <c r="C379" s="21" t="s">
        <v>206</v>
      </c>
      <c r="D379" s="21" t="s">
        <v>13</v>
      </c>
      <c r="E379" s="25" t="s">
        <v>264</v>
      </c>
      <c r="F379" s="23">
        <v>200</v>
      </c>
      <c r="G379" s="23">
        <f t="shared" si="65"/>
        <v>430215</v>
      </c>
      <c r="H379" s="23">
        <f t="shared" si="66"/>
        <v>429453.06</v>
      </c>
    </row>
    <row r="380" ht="30">
      <c r="A380" s="19" t="s">
        <v>39</v>
      </c>
      <c r="B380" s="20">
        <v>973</v>
      </c>
      <c r="C380" s="21" t="s">
        <v>206</v>
      </c>
      <c r="D380" s="21" t="s">
        <v>13</v>
      </c>
      <c r="E380" s="25" t="s">
        <v>264</v>
      </c>
      <c r="F380" s="23">
        <v>240</v>
      </c>
      <c r="G380" s="23">
        <v>430215</v>
      </c>
      <c r="H380" s="23">
        <v>429453.06</v>
      </c>
    </row>
    <row r="381" ht="30">
      <c r="A381" s="19" t="s">
        <v>265</v>
      </c>
      <c r="B381" s="20">
        <v>973</v>
      </c>
      <c r="C381" s="21" t="s">
        <v>206</v>
      </c>
      <c r="D381" s="21" t="s">
        <v>13</v>
      </c>
      <c r="E381" s="25" t="s">
        <v>266</v>
      </c>
      <c r="F381" s="31"/>
      <c r="G381" s="23">
        <f t="shared" si="65"/>
        <v>1277508</v>
      </c>
      <c r="H381" s="23">
        <f t="shared" si="66"/>
        <v>1273075.49</v>
      </c>
    </row>
    <row r="382" ht="30">
      <c r="A382" s="19" t="s">
        <v>38</v>
      </c>
      <c r="B382" s="20">
        <v>973</v>
      </c>
      <c r="C382" s="21" t="s">
        <v>206</v>
      </c>
      <c r="D382" s="21" t="s">
        <v>13</v>
      </c>
      <c r="E382" s="25" t="s">
        <v>266</v>
      </c>
      <c r="F382" s="23">
        <v>200</v>
      </c>
      <c r="G382" s="23">
        <f t="shared" si="65"/>
        <v>1277508</v>
      </c>
      <c r="H382" s="23">
        <f t="shared" si="66"/>
        <v>1273075.49</v>
      </c>
    </row>
    <row r="383" ht="30">
      <c r="A383" s="19" t="s">
        <v>39</v>
      </c>
      <c r="B383" s="20">
        <v>973</v>
      </c>
      <c r="C383" s="21" t="s">
        <v>206</v>
      </c>
      <c r="D383" s="21" t="s">
        <v>13</v>
      </c>
      <c r="E383" s="25" t="s">
        <v>266</v>
      </c>
      <c r="F383" s="23">
        <v>240</v>
      </c>
      <c r="G383" s="23">
        <v>1277508</v>
      </c>
      <c r="H383" s="23">
        <v>1273075.49</v>
      </c>
    </row>
    <row r="384" ht="30">
      <c r="A384" s="19" t="s">
        <v>267</v>
      </c>
      <c r="B384" s="20">
        <v>973</v>
      </c>
      <c r="C384" s="21" t="s">
        <v>206</v>
      </c>
      <c r="D384" s="21" t="s">
        <v>13</v>
      </c>
      <c r="E384" s="25" t="s">
        <v>268</v>
      </c>
      <c r="F384" s="31"/>
      <c r="G384" s="23">
        <f>SUM(G385,G387,G389,G391)</f>
        <v>31237083</v>
      </c>
      <c r="H384" s="23">
        <f>SUM(H385,H387,H389,H391)</f>
        <v>30980514.990000002</v>
      </c>
    </row>
    <row r="385" ht="76.5" customHeight="1">
      <c r="A385" s="19" t="s">
        <v>18</v>
      </c>
      <c r="B385" s="20">
        <v>973</v>
      </c>
      <c r="C385" s="21" t="s">
        <v>206</v>
      </c>
      <c r="D385" s="21" t="s">
        <v>13</v>
      </c>
      <c r="E385" s="25" t="s">
        <v>268</v>
      </c>
      <c r="F385" s="23">
        <v>100</v>
      </c>
      <c r="G385" s="23">
        <f>SUM(G386)</f>
        <v>10171106</v>
      </c>
      <c r="H385" s="23">
        <f>SUM(H386)</f>
        <v>10168567.789999999</v>
      </c>
    </row>
    <row r="386" ht="30">
      <c r="A386" s="19" t="s">
        <v>168</v>
      </c>
      <c r="B386" s="20">
        <v>973</v>
      </c>
      <c r="C386" s="21" t="s">
        <v>206</v>
      </c>
      <c r="D386" s="21" t="s">
        <v>13</v>
      </c>
      <c r="E386" s="25" t="s">
        <v>268</v>
      </c>
      <c r="F386" s="23">
        <v>110</v>
      </c>
      <c r="G386" s="23">
        <v>10171106</v>
      </c>
      <c r="H386" s="23">
        <v>10168567.789999999</v>
      </c>
    </row>
    <row r="387" ht="30">
      <c r="A387" s="19" t="s">
        <v>38</v>
      </c>
      <c r="B387" s="20">
        <v>973</v>
      </c>
      <c r="C387" s="21" t="s">
        <v>206</v>
      </c>
      <c r="D387" s="21" t="s">
        <v>13</v>
      </c>
      <c r="E387" s="25" t="s">
        <v>268</v>
      </c>
      <c r="F387" s="23">
        <v>200</v>
      </c>
      <c r="G387" s="23">
        <f>SUM(G388)</f>
        <v>20849349.399999999</v>
      </c>
      <c r="H387" s="23">
        <f>SUM(H388)</f>
        <v>20595820.100000001</v>
      </c>
    </row>
    <row r="388" ht="30">
      <c r="A388" s="19" t="s">
        <v>39</v>
      </c>
      <c r="B388" s="20">
        <v>973</v>
      </c>
      <c r="C388" s="21" t="s">
        <v>206</v>
      </c>
      <c r="D388" s="21" t="s">
        <v>13</v>
      </c>
      <c r="E388" s="25" t="s">
        <v>268</v>
      </c>
      <c r="F388" s="23">
        <v>240</v>
      </c>
      <c r="G388" s="23">
        <v>20849349.399999999</v>
      </c>
      <c r="H388" s="23">
        <v>20595820.100000001</v>
      </c>
    </row>
    <row r="389" ht="30">
      <c r="A389" s="19" t="s">
        <v>147</v>
      </c>
      <c r="B389" s="20">
        <v>973</v>
      </c>
      <c r="C389" s="21" t="s">
        <v>206</v>
      </c>
      <c r="D389" s="21" t="s">
        <v>13</v>
      </c>
      <c r="E389" s="25" t="s">
        <v>268</v>
      </c>
      <c r="F389" s="23">
        <v>300</v>
      </c>
      <c r="G389" s="23">
        <f>SUM(G390)</f>
        <v>201075.60000000001</v>
      </c>
      <c r="H389" s="23">
        <f>SUM(H390)</f>
        <v>201075.10000000001</v>
      </c>
    </row>
    <row r="390" ht="30">
      <c r="A390" s="43" t="s">
        <v>148</v>
      </c>
      <c r="B390" s="20">
        <v>973</v>
      </c>
      <c r="C390" s="21" t="s">
        <v>206</v>
      </c>
      <c r="D390" s="21" t="s">
        <v>13</v>
      </c>
      <c r="E390" s="25" t="s">
        <v>268</v>
      </c>
      <c r="F390" s="23">
        <v>320</v>
      </c>
      <c r="G390" s="23">
        <v>201075.60000000001</v>
      </c>
      <c r="H390" s="23">
        <v>201075.10000000001</v>
      </c>
    </row>
    <row r="391" ht="30">
      <c r="A391" s="44" t="s">
        <v>33</v>
      </c>
      <c r="B391" s="20">
        <v>973</v>
      </c>
      <c r="C391" s="21" t="s">
        <v>206</v>
      </c>
      <c r="D391" s="21" t="s">
        <v>13</v>
      </c>
      <c r="E391" s="25" t="s">
        <v>268</v>
      </c>
      <c r="F391" s="23">
        <v>800</v>
      </c>
      <c r="G391" s="23">
        <f>SUM(G392)</f>
        <v>15552</v>
      </c>
      <c r="H391" s="23">
        <f>SUM(H392)</f>
        <v>15052</v>
      </c>
    </row>
    <row r="392" ht="30">
      <c r="A392" s="44" t="s">
        <v>34</v>
      </c>
      <c r="B392" s="20">
        <v>973</v>
      </c>
      <c r="C392" s="21" t="s">
        <v>206</v>
      </c>
      <c r="D392" s="21" t="s">
        <v>13</v>
      </c>
      <c r="E392" s="25" t="s">
        <v>268</v>
      </c>
      <c r="F392" s="23">
        <v>850</v>
      </c>
      <c r="G392" s="23">
        <v>15552</v>
      </c>
      <c r="H392" s="23">
        <v>15052</v>
      </c>
    </row>
    <row r="393" ht="30">
      <c r="A393" s="33" t="s">
        <v>269</v>
      </c>
      <c r="B393" s="20">
        <v>973</v>
      </c>
      <c r="C393" s="21" t="s">
        <v>206</v>
      </c>
      <c r="D393" s="21" t="s">
        <v>13</v>
      </c>
      <c r="E393" s="25" t="s">
        <v>270</v>
      </c>
      <c r="F393" s="31"/>
      <c r="G393" s="23">
        <f t="shared" ref="G393:G397" si="67">SUM(G394)</f>
        <v>1818475</v>
      </c>
      <c r="H393" s="23">
        <f t="shared" ref="H393:H397" si="68">SUM(H394)</f>
        <v>1818470.99</v>
      </c>
    </row>
    <row r="394" ht="30">
      <c r="A394" s="19" t="s">
        <v>38</v>
      </c>
      <c r="B394" s="20">
        <v>973</v>
      </c>
      <c r="C394" s="21" t="s">
        <v>206</v>
      </c>
      <c r="D394" s="21" t="s">
        <v>13</v>
      </c>
      <c r="E394" s="25" t="s">
        <v>270</v>
      </c>
      <c r="F394" s="23">
        <v>200</v>
      </c>
      <c r="G394" s="23">
        <f t="shared" si="67"/>
        <v>1818475</v>
      </c>
      <c r="H394" s="23">
        <f t="shared" si="68"/>
        <v>1818470.99</v>
      </c>
    </row>
    <row r="395" ht="30">
      <c r="A395" s="19" t="s">
        <v>39</v>
      </c>
      <c r="B395" s="20">
        <v>973</v>
      </c>
      <c r="C395" s="21" t="s">
        <v>206</v>
      </c>
      <c r="D395" s="21" t="s">
        <v>13</v>
      </c>
      <c r="E395" s="25" t="s">
        <v>270</v>
      </c>
      <c r="F395" s="23">
        <v>240</v>
      </c>
      <c r="G395" s="23">
        <v>1818475</v>
      </c>
      <c r="H395" s="23">
        <v>1818470.99</v>
      </c>
    </row>
    <row r="396" ht="68.25" customHeight="1">
      <c r="A396" s="19" t="s">
        <v>271</v>
      </c>
      <c r="B396" s="20">
        <v>973</v>
      </c>
      <c r="C396" s="21" t="s">
        <v>206</v>
      </c>
      <c r="D396" s="21" t="s">
        <v>13</v>
      </c>
      <c r="E396" s="25" t="s">
        <v>272</v>
      </c>
      <c r="F396" s="31"/>
      <c r="G396" s="23">
        <f t="shared" si="67"/>
        <v>5469200</v>
      </c>
      <c r="H396" s="23">
        <f t="shared" si="68"/>
        <v>5395397.4000000004</v>
      </c>
    </row>
    <row r="397" ht="74.25" customHeight="1">
      <c r="A397" s="19" t="s">
        <v>18</v>
      </c>
      <c r="B397" s="20">
        <v>973</v>
      </c>
      <c r="C397" s="21" t="s">
        <v>206</v>
      </c>
      <c r="D397" s="21" t="s">
        <v>13</v>
      </c>
      <c r="E397" s="25" t="s">
        <v>272</v>
      </c>
      <c r="F397" s="23">
        <v>100</v>
      </c>
      <c r="G397" s="23">
        <f t="shared" si="67"/>
        <v>5469200</v>
      </c>
      <c r="H397" s="23">
        <f t="shared" si="68"/>
        <v>5395397.4000000004</v>
      </c>
    </row>
    <row r="398" ht="30">
      <c r="A398" s="19" t="s">
        <v>168</v>
      </c>
      <c r="B398" s="20">
        <v>973</v>
      </c>
      <c r="C398" s="21" t="s">
        <v>206</v>
      </c>
      <c r="D398" s="21" t="s">
        <v>13</v>
      </c>
      <c r="E398" s="25" t="s">
        <v>272</v>
      </c>
      <c r="F398" s="23">
        <v>110</v>
      </c>
      <c r="G398" s="23">
        <v>5469200</v>
      </c>
      <c r="H398" s="23">
        <v>5395397.4000000004</v>
      </c>
    </row>
    <row r="399" ht="30">
      <c r="A399" s="19" t="s">
        <v>273</v>
      </c>
      <c r="B399" s="20">
        <v>973</v>
      </c>
      <c r="C399" s="21" t="s">
        <v>206</v>
      </c>
      <c r="D399" s="21" t="s">
        <v>13</v>
      </c>
      <c r="E399" s="25" t="s">
        <v>274</v>
      </c>
      <c r="F399" s="31"/>
      <c r="G399" s="23">
        <f>SUM(G400,G402)</f>
        <v>97522837</v>
      </c>
      <c r="H399" s="23">
        <f>SUM(H400,H402)</f>
        <v>97522837</v>
      </c>
    </row>
    <row r="400" ht="63.75" customHeight="1">
      <c r="A400" s="19" t="s">
        <v>18</v>
      </c>
      <c r="B400" s="20">
        <v>973</v>
      </c>
      <c r="C400" s="21" t="s">
        <v>206</v>
      </c>
      <c r="D400" s="21" t="s">
        <v>13</v>
      </c>
      <c r="E400" s="25" t="s">
        <v>274</v>
      </c>
      <c r="F400" s="23">
        <v>100</v>
      </c>
      <c r="G400" s="23">
        <f>SUM(G401)</f>
        <v>96689509</v>
      </c>
      <c r="H400" s="23">
        <f>SUM(H401)</f>
        <v>96689509</v>
      </c>
    </row>
    <row r="401" ht="30">
      <c r="A401" s="19" t="s">
        <v>168</v>
      </c>
      <c r="B401" s="20">
        <v>973</v>
      </c>
      <c r="C401" s="21" t="s">
        <v>206</v>
      </c>
      <c r="D401" s="21" t="s">
        <v>13</v>
      </c>
      <c r="E401" s="25" t="s">
        <v>274</v>
      </c>
      <c r="F401" s="23">
        <v>110</v>
      </c>
      <c r="G401" s="23">
        <v>96689509</v>
      </c>
      <c r="H401" s="23">
        <v>96689509</v>
      </c>
    </row>
    <row r="402" ht="30">
      <c r="A402" s="19" t="s">
        <v>38</v>
      </c>
      <c r="B402" s="20">
        <v>973</v>
      </c>
      <c r="C402" s="21" t="s">
        <v>206</v>
      </c>
      <c r="D402" s="21" t="s">
        <v>13</v>
      </c>
      <c r="E402" s="25" t="s">
        <v>274</v>
      </c>
      <c r="F402" s="23">
        <v>200</v>
      </c>
      <c r="G402" s="23">
        <f>SUM(G403)</f>
        <v>833328</v>
      </c>
      <c r="H402" s="23">
        <f>SUM(H403)</f>
        <v>833328</v>
      </c>
    </row>
    <row r="403" ht="30">
      <c r="A403" s="19" t="s">
        <v>39</v>
      </c>
      <c r="B403" s="20">
        <v>973</v>
      </c>
      <c r="C403" s="21" t="s">
        <v>206</v>
      </c>
      <c r="D403" s="21" t="s">
        <v>13</v>
      </c>
      <c r="E403" s="25" t="s">
        <v>274</v>
      </c>
      <c r="F403" s="23">
        <v>240</v>
      </c>
      <c r="G403" s="23">
        <v>833328</v>
      </c>
      <c r="H403" s="23">
        <v>833328</v>
      </c>
    </row>
    <row r="404" ht="60">
      <c r="A404" s="19" t="s">
        <v>275</v>
      </c>
      <c r="B404" s="20">
        <v>973</v>
      </c>
      <c r="C404" s="21" t="s">
        <v>206</v>
      </c>
      <c r="D404" s="21" t="s">
        <v>13</v>
      </c>
      <c r="E404" s="25" t="s">
        <v>276</v>
      </c>
      <c r="F404" s="31"/>
      <c r="G404" s="23">
        <f t="shared" ref="G404:G424" si="69">SUM(G405)</f>
        <v>4272250</v>
      </c>
      <c r="H404" s="23">
        <f t="shared" ref="H404:H424" si="70">SUM(H405)</f>
        <v>4272250</v>
      </c>
    </row>
    <row r="405" ht="30">
      <c r="A405" s="19" t="s">
        <v>38</v>
      </c>
      <c r="B405" s="20">
        <v>973</v>
      </c>
      <c r="C405" s="21" t="s">
        <v>206</v>
      </c>
      <c r="D405" s="21" t="s">
        <v>13</v>
      </c>
      <c r="E405" s="25" t="s">
        <v>276</v>
      </c>
      <c r="F405" s="23">
        <v>200</v>
      </c>
      <c r="G405" s="23">
        <f t="shared" si="69"/>
        <v>4272250</v>
      </c>
      <c r="H405" s="23">
        <f t="shared" si="70"/>
        <v>4272250</v>
      </c>
    </row>
    <row r="406" ht="30">
      <c r="A406" s="19" t="s">
        <v>39</v>
      </c>
      <c r="B406" s="20">
        <v>973</v>
      </c>
      <c r="C406" s="21" t="s">
        <v>206</v>
      </c>
      <c r="D406" s="21" t="s">
        <v>13</v>
      </c>
      <c r="E406" s="25" t="s">
        <v>276</v>
      </c>
      <c r="F406" s="23">
        <v>240</v>
      </c>
      <c r="G406" s="23">
        <v>4272250</v>
      </c>
      <c r="H406" s="23">
        <v>4272250</v>
      </c>
    </row>
    <row r="407" ht="90">
      <c r="A407" s="19" t="s">
        <v>277</v>
      </c>
      <c r="B407" s="20">
        <v>973</v>
      </c>
      <c r="C407" s="21" t="s">
        <v>206</v>
      </c>
      <c r="D407" s="21" t="s">
        <v>13</v>
      </c>
      <c r="E407" s="25" t="s">
        <v>278</v>
      </c>
      <c r="F407" s="31"/>
      <c r="G407" s="23">
        <f t="shared" si="69"/>
        <v>1201752.6100000001</v>
      </c>
      <c r="H407" s="23">
        <f t="shared" si="70"/>
        <v>1201744.3</v>
      </c>
    </row>
    <row r="408" ht="30">
      <c r="A408" s="19" t="s">
        <v>38</v>
      </c>
      <c r="B408" s="20">
        <v>973</v>
      </c>
      <c r="C408" s="21" t="s">
        <v>206</v>
      </c>
      <c r="D408" s="21" t="s">
        <v>13</v>
      </c>
      <c r="E408" s="25" t="s">
        <v>278</v>
      </c>
      <c r="F408" s="23">
        <v>200</v>
      </c>
      <c r="G408" s="23">
        <f t="shared" si="69"/>
        <v>1201752.6100000001</v>
      </c>
      <c r="H408" s="23">
        <f t="shared" si="70"/>
        <v>1201744.3</v>
      </c>
    </row>
    <row r="409" ht="30">
      <c r="A409" s="19" t="s">
        <v>39</v>
      </c>
      <c r="B409" s="20">
        <v>973</v>
      </c>
      <c r="C409" s="21" t="s">
        <v>206</v>
      </c>
      <c r="D409" s="21" t="s">
        <v>13</v>
      </c>
      <c r="E409" s="25" t="s">
        <v>278</v>
      </c>
      <c r="F409" s="23">
        <v>240</v>
      </c>
      <c r="G409" s="23">
        <v>1201752.6100000001</v>
      </c>
      <c r="H409" s="23">
        <v>1201744.3</v>
      </c>
    </row>
    <row r="410" ht="122.25" customHeight="1">
      <c r="A410" s="19" t="s">
        <v>279</v>
      </c>
      <c r="B410" s="20">
        <v>973</v>
      </c>
      <c r="C410" s="21" t="s">
        <v>206</v>
      </c>
      <c r="D410" s="21" t="s">
        <v>13</v>
      </c>
      <c r="E410" s="29" t="s">
        <v>280</v>
      </c>
      <c r="F410" s="31"/>
      <c r="G410" s="23">
        <f t="shared" si="69"/>
        <v>814874.64000000001</v>
      </c>
      <c r="H410" s="23">
        <f t="shared" si="70"/>
        <v>814868.19999999995</v>
      </c>
    </row>
    <row r="411" ht="30">
      <c r="A411" s="19" t="s">
        <v>38</v>
      </c>
      <c r="B411" s="20">
        <v>973</v>
      </c>
      <c r="C411" s="21" t="s">
        <v>206</v>
      </c>
      <c r="D411" s="21" t="s">
        <v>13</v>
      </c>
      <c r="E411" s="29" t="s">
        <v>280</v>
      </c>
      <c r="F411" s="23">
        <v>200</v>
      </c>
      <c r="G411" s="23">
        <f t="shared" si="69"/>
        <v>814874.64000000001</v>
      </c>
      <c r="H411" s="23">
        <f t="shared" si="70"/>
        <v>814868.19999999995</v>
      </c>
    </row>
    <row r="412" ht="30">
      <c r="A412" s="19" t="s">
        <v>39</v>
      </c>
      <c r="B412" s="20">
        <v>973</v>
      </c>
      <c r="C412" s="21" t="s">
        <v>206</v>
      </c>
      <c r="D412" s="21" t="s">
        <v>13</v>
      </c>
      <c r="E412" s="29" t="s">
        <v>280</v>
      </c>
      <c r="F412" s="23">
        <v>240</v>
      </c>
      <c r="G412" s="23">
        <v>814874.64000000001</v>
      </c>
      <c r="H412" s="23">
        <v>814868.19999999995</v>
      </c>
    </row>
    <row r="413" ht="90">
      <c r="A413" s="19" t="s">
        <v>281</v>
      </c>
      <c r="B413" s="20">
        <v>973</v>
      </c>
      <c r="C413" s="21" t="s">
        <v>206</v>
      </c>
      <c r="D413" s="21" t="s">
        <v>13</v>
      </c>
      <c r="E413" s="29" t="s">
        <v>282</v>
      </c>
      <c r="F413" s="31"/>
      <c r="G413" s="23">
        <f t="shared" si="69"/>
        <v>2539894</v>
      </c>
      <c r="H413" s="23">
        <f t="shared" si="70"/>
        <v>2539892.6400000001</v>
      </c>
    </row>
    <row r="414" ht="30">
      <c r="A414" s="19" t="s">
        <v>38</v>
      </c>
      <c r="B414" s="20">
        <v>973</v>
      </c>
      <c r="C414" s="21" t="s">
        <v>206</v>
      </c>
      <c r="D414" s="21" t="s">
        <v>13</v>
      </c>
      <c r="E414" s="29" t="s">
        <v>282</v>
      </c>
      <c r="F414" s="23">
        <v>200</v>
      </c>
      <c r="G414" s="23">
        <f t="shared" si="69"/>
        <v>2539894</v>
      </c>
      <c r="H414" s="23">
        <f t="shared" si="70"/>
        <v>2539892.6400000001</v>
      </c>
    </row>
    <row r="415" ht="30">
      <c r="A415" s="19" t="s">
        <v>39</v>
      </c>
      <c r="B415" s="20">
        <v>973</v>
      </c>
      <c r="C415" s="21" t="s">
        <v>206</v>
      </c>
      <c r="D415" s="21" t="s">
        <v>13</v>
      </c>
      <c r="E415" s="29" t="s">
        <v>282</v>
      </c>
      <c r="F415" s="23">
        <v>240</v>
      </c>
      <c r="G415" s="23">
        <v>2539894</v>
      </c>
      <c r="H415" s="23">
        <v>2539892.6400000001</v>
      </c>
    </row>
    <row r="416" ht="75">
      <c r="A416" s="19" t="s">
        <v>283</v>
      </c>
      <c r="B416" s="20">
        <v>973</v>
      </c>
      <c r="C416" s="21" t="s">
        <v>206</v>
      </c>
      <c r="D416" s="21" t="s">
        <v>13</v>
      </c>
      <c r="E416" s="25" t="s">
        <v>284</v>
      </c>
      <c r="F416" s="31"/>
      <c r="G416" s="23">
        <f t="shared" si="69"/>
        <v>716000</v>
      </c>
      <c r="H416" s="23">
        <f t="shared" si="70"/>
        <v>544236</v>
      </c>
    </row>
    <row r="417" ht="30">
      <c r="A417" s="19" t="s">
        <v>38</v>
      </c>
      <c r="B417" s="20">
        <v>973</v>
      </c>
      <c r="C417" s="21" t="s">
        <v>206</v>
      </c>
      <c r="D417" s="21" t="s">
        <v>13</v>
      </c>
      <c r="E417" s="25" t="s">
        <v>284</v>
      </c>
      <c r="F417" s="23">
        <v>200</v>
      </c>
      <c r="G417" s="23">
        <f t="shared" si="69"/>
        <v>716000</v>
      </c>
      <c r="H417" s="23">
        <f t="shared" si="70"/>
        <v>544236</v>
      </c>
    </row>
    <row r="418" ht="30">
      <c r="A418" s="43" t="s">
        <v>39</v>
      </c>
      <c r="B418" s="20">
        <v>973</v>
      </c>
      <c r="C418" s="21" t="s">
        <v>206</v>
      </c>
      <c r="D418" s="21" t="s">
        <v>13</v>
      </c>
      <c r="E418" s="45" t="s">
        <v>284</v>
      </c>
      <c r="F418" s="23">
        <v>240</v>
      </c>
      <c r="G418" s="23">
        <v>716000</v>
      </c>
      <c r="H418" s="23">
        <v>544236</v>
      </c>
    </row>
    <row r="419" ht="60">
      <c r="A419" s="44" t="s">
        <v>285</v>
      </c>
      <c r="B419" s="20">
        <v>973</v>
      </c>
      <c r="C419" s="21" t="s">
        <v>206</v>
      </c>
      <c r="D419" s="21" t="s">
        <v>13</v>
      </c>
      <c r="E419" s="46" t="s">
        <v>286</v>
      </c>
      <c r="F419" s="47"/>
      <c r="G419" s="23">
        <f t="shared" si="69"/>
        <v>398360</v>
      </c>
      <c r="H419" s="23">
        <f t="shared" si="70"/>
        <v>398359.59999999998</v>
      </c>
    </row>
    <row r="420" ht="60">
      <c r="A420" s="44" t="s">
        <v>199</v>
      </c>
      <c r="B420" s="20">
        <v>973</v>
      </c>
      <c r="C420" s="21" t="s">
        <v>206</v>
      </c>
      <c r="D420" s="21" t="s">
        <v>13</v>
      </c>
      <c r="E420" s="46" t="s">
        <v>286</v>
      </c>
      <c r="F420" s="47">
        <v>100</v>
      </c>
      <c r="G420" s="23">
        <f t="shared" si="69"/>
        <v>398360</v>
      </c>
      <c r="H420" s="23">
        <f t="shared" si="70"/>
        <v>398359.59999999998</v>
      </c>
    </row>
    <row r="421" ht="28.5">
      <c r="A421" s="44" t="s">
        <v>200</v>
      </c>
      <c r="B421" s="20">
        <v>973</v>
      </c>
      <c r="C421" s="21">
        <v>7</v>
      </c>
      <c r="D421" s="21">
        <v>2</v>
      </c>
      <c r="E421" s="46" t="s">
        <v>286</v>
      </c>
      <c r="F421" s="47">
        <v>110</v>
      </c>
      <c r="G421" s="23">
        <v>398360</v>
      </c>
      <c r="H421" s="23">
        <v>398359.59999999998</v>
      </c>
    </row>
    <row r="422" ht="30">
      <c r="A422" s="33" t="s">
        <v>287</v>
      </c>
      <c r="B422" s="20">
        <v>973</v>
      </c>
      <c r="C422" s="21" t="s">
        <v>206</v>
      </c>
      <c r="D422" s="21" t="s">
        <v>13</v>
      </c>
      <c r="E422" s="48" t="s">
        <v>230</v>
      </c>
      <c r="F422" s="31"/>
      <c r="G422" s="23">
        <f t="shared" si="69"/>
        <v>464600</v>
      </c>
      <c r="H422" s="23">
        <f t="shared" si="70"/>
        <v>464600</v>
      </c>
    </row>
    <row r="423" ht="30">
      <c r="A423" s="19" t="s">
        <v>288</v>
      </c>
      <c r="B423" s="20">
        <v>973</v>
      </c>
      <c r="C423" s="21" t="s">
        <v>206</v>
      </c>
      <c r="D423" s="21" t="s">
        <v>13</v>
      </c>
      <c r="E423" s="25" t="s">
        <v>289</v>
      </c>
      <c r="F423" s="31"/>
      <c r="G423" s="23">
        <f t="shared" si="69"/>
        <v>464600</v>
      </c>
      <c r="H423" s="23">
        <f t="shared" si="70"/>
        <v>464600</v>
      </c>
    </row>
    <row r="424" ht="30">
      <c r="A424" s="19" t="s">
        <v>38</v>
      </c>
      <c r="B424" s="20">
        <v>973</v>
      </c>
      <c r="C424" s="21" t="s">
        <v>206</v>
      </c>
      <c r="D424" s="21" t="s">
        <v>13</v>
      </c>
      <c r="E424" s="25" t="s">
        <v>289</v>
      </c>
      <c r="F424" s="23">
        <v>200</v>
      </c>
      <c r="G424" s="23">
        <f t="shared" si="69"/>
        <v>464600</v>
      </c>
      <c r="H424" s="23">
        <f t="shared" si="70"/>
        <v>464600</v>
      </c>
    </row>
    <row r="425" ht="30">
      <c r="A425" s="19" t="s">
        <v>39</v>
      </c>
      <c r="B425" s="20">
        <v>973</v>
      </c>
      <c r="C425" s="21" t="s">
        <v>206</v>
      </c>
      <c r="D425" s="21" t="s">
        <v>13</v>
      </c>
      <c r="E425" s="25" t="s">
        <v>289</v>
      </c>
      <c r="F425" s="23">
        <v>240</v>
      </c>
      <c r="G425" s="23">
        <v>464600</v>
      </c>
      <c r="H425" s="23">
        <v>464600</v>
      </c>
    </row>
    <row r="426" ht="30">
      <c r="A426" s="19" t="s">
        <v>243</v>
      </c>
      <c r="B426" s="20">
        <v>973</v>
      </c>
      <c r="C426" s="21" t="s">
        <v>206</v>
      </c>
      <c r="D426" s="21" t="s">
        <v>13</v>
      </c>
      <c r="E426" s="25" t="s">
        <v>193</v>
      </c>
      <c r="F426" s="31"/>
      <c r="G426" s="23">
        <f>SUM(G427,G432)</f>
        <v>1084667</v>
      </c>
      <c r="H426" s="23">
        <f>SUM(H427,H432)</f>
        <v>1084632.1299999999</v>
      </c>
    </row>
    <row r="427" ht="30">
      <c r="A427" s="19" t="s">
        <v>290</v>
      </c>
      <c r="B427" s="20">
        <v>973</v>
      </c>
      <c r="C427" s="21" t="s">
        <v>206</v>
      </c>
      <c r="D427" s="21" t="s">
        <v>13</v>
      </c>
      <c r="E427" s="25" t="s">
        <v>291</v>
      </c>
      <c r="F427" s="31"/>
      <c r="G427" s="23">
        <f>SUM(G428,G430)</f>
        <v>533057</v>
      </c>
      <c r="H427" s="23">
        <f>SUM(H428,H430)</f>
        <v>533022.13</v>
      </c>
    </row>
    <row r="428" ht="64.5" customHeight="1">
      <c r="A428" s="19" t="s">
        <v>18</v>
      </c>
      <c r="B428" s="20">
        <v>973</v>
      </c>
      <c r="C428" s="21" t="s">
        <v>206</v>
      </c>
      <c r="D428" s="21" t="s">
        <v>13</v>
      </c>
      <c r="E428" s="25" t="s">
        <v>291</v>
      </c>
      <c r="F428" s="23">
        <v>100</v>
      </c>
      <c r="G428" s="23">
        <f>SUM(G429)</f>
        <v>192364</v>
      </c>
      <c r="H428" s="23">
        <f>SUM(H429)</f>
        <v>192360.37</v>
      </c>
    </row>
    <row r="429" ht="30">
      <c r="A429" s="19" t="s">
        <v>168</v>
      </c>
      <c r="B429" s="20">
        <v>973</v>
      </c>
      <c r="C429" s="21" t="s">
        <v>206</v>
      </c>
      <c r="D429" s="21" t="s">
        <v>13</v>
      </c>
      <c r="E429" s="25" t="s">
        <v>291</v>
      </c>
      <c r="F429" s="23">
        <v>110</v>
      </c>
      <c r="G429" s="23">
        <v>192364</v>
      </c>
      <c r="H429" s="23">
        <v>192360.37</v>
      </c>
    </row>
    <row r="430" ht="30">
      <c r="A430" s="19" t="s">
        <v>38</v>
      </c>
      <c r="B430" s="20">
        <v>973</v>
      </c>
      <c r="C430" s="21" t="s">
        <v>206</v>
      </c>
      <c r="D430" s="21" t="s">
        <v>13</v>
      </c>
      <c r="E430" s="25" t="s">
        <v>291</v>
      </c>
      <c r="F430" s="23">
        <v>200</v>
      </c>
      <c r="G430" s="23">
        <f>SUM(G431)</f>
        <v>340693</v>
      </c>
      <c r="H430" s="23">
        <f>SUM(H431)</f>
        <v>340661.76000000001</v>
      </c>
    </row>
    <row r="431" ht="30">
      <c r="A431" s="19" t="s">
        <v>39</v>
      </c>
      <c r="B431" s="20">
        <v>973</v>
      </c>
      <c r="C431" s="21" t="s">
        <v>206</v>
      </c>
      <c r="D431" s="21" t="s">
        <v>13</v>
      </c>
      <c r="E431" s="25" t="s">
        <v>291</v>
      </c>
      <c r="F431" s="23">
        <v>240</v>
      </c>
      <c r="G431" s="23">
        <v>340693</v>
      </c>
      <c r="H431" s="23">
        <v>340661.76000000001</v>
      </c>
    </row>
    <row r="432" ht="30">
      <c r="A432" s="19" t="s">
        <v>292</v>
      </c>
      <c r="B432" s="20">
        <v>973</v>
      </c>
      <c r="C432" s="21" t="s">
        <v>206</v>
      </c>
      <c r="D432" s="21" t="s">
        <v>13</v>
      </c>
      <c r="E432" s="25" t="s">
        <v>293</v>
      </c>
      <c r="F432" s="31"/>
      <c r="G432" s="23">
        <f t="shared" ref="G432:G436" si="71">SUM(G433)</f>
        <v>551610</v>
      </c>
      <c r="H432" s="23">
        <f t="shared" ref="H432:H436" si="72">SUM(H433)</f>
        <v>551610</v>
      </c>
    </row>
    <row r="433" ht="30">
      <c r="A433" s="19" t="s">
        <v>38</v>
      </c>
      <c r="B433" s="20">
        <v>973</v>
      </c>
      <c r="C433" s="21" t="s">
        <v>206</v>
      </c>
      <c r="D433" s="21" t="s">
        <v>13</v>
      </c>
      <c r="E433" s="25" t="s">
        <v>293</v>
      </c>
      <c r="F433" s="23">
        <v>200</v>
      </c>
      <c r="G433" s="23">
        <f t="shared" si="71"/>
        <v>551610</v>
      </c>
      <c r="H433" s="23">
        <f t="shared" si="72"/>
        <v>551610</v>
      </c>
    </row>
    <row r="434" ht="30">
      <c r="A434" s="19" t="s">
        <v>39</v>
      </c>
      <c r="B434" s="20">
        <v>973</v>
      </c>
      <c r="C434" s="21" t="s">
        <v>206</v>
      </c>
      <c r="D434" s="21" t="s">
        <v>13</v>
      </c>
      <c r="E434" s="25" t="s">
        <v>293</v>
      </c>
      <c r="F434" s="23">
        <v>240</v>
      </c>
      <c r="G434" s="23">
        <v>551610</v>
      </c>
      <c r="H434" s="23">
        <v>551610</v>
      </c>
    </row>
    <row r="435" ht="30">
      <c r="A435" s="19" t="s">
        <v>50</v>
      </c>
      <c r="B435" s="20">
        <v>973</v>
      </c>
      <c r="C435" s="21" t="s">
        <v>206</v>
      </c>
      <c r="D435" s="21" t="s">
        <v>13</v>
      </c>
      <c r="E435" s="25" t="s">
        <v>51</v>
      </c>
      <c r="F435" s="31"/>
      <c r="G435" s="23">
        <f t="shared" si="71"/>
        <v>544492</v>
      </c>
      <c r="H435" s="23">
        <f t="shared" si="72"/>
        <v>544491.38</v>
      </c>
    </row>
    <row r="436" ht="30">
      <c r="A436" s="19" t="s">
        <v>267</v>
      </c>
      <c r="B436" s="20">
        <v>973</v>
      </c>
      <c r="C436" s="21" t="s">
        <v>206</v>
      </c>
      <c r="D436" s="21" t="s">
        <v>13</v>
      </c>
      <c r="E436" s="25" t="s">
        <v>294</v>
      </c>
      <c r="F436" s="31"/>
      <c r="G436" s="23">
        <f t="shared" si="71"/>
        <v>544492</v>
      </c>
      <c r="H436" s="23">
        <f t="shared" si="72"/>
        <v>544491.38</v>
      </c>
    </row>
    <row r="437" ht="30">
      <c r="A437" s="19" t="s">
        <v>33</v>
      </c>
      <c r="B437" s="20">
        <v>973</v>
      </c>
      <c r="C437" s="21" t="s">
        <v>206</v>
      </c>
      <c r="D437" s="21" t="s">
        <v>13</v>
      </c>
      <c r="E437" s="25" t="s">
        <v>294</v>
      </c>
      <c r="F437" s="23">
        <v>800</v>
      </c>
      <c r="G437" s="23">
        <f>SUM(G438,G439)</f>
        <v>544492</v>
      </c>
      <c r="H437" s="23">
        <f>SUM(H438,H439)</f>
        <v>544491.38</v>
      </c>
    </row>
    <row r="438" ht="30">
      <c r="A438" s="19" t="s">
        <v>295</v>
      </c>
      <c r="B438" s="20">
        <v>973</v>
      </c>
      <c r="C438" s="21" t="s">
        <v>206</v>
      </c>
      <c r="D438" s="21" t="s">
        <v>13</v>
      </c>
      <c r="E438" s="25" t="s">
        <v>294</v>
      </c>
      <c r="F438" s="23">
        <v>830</v>
      </c>
      <c r="G438" s="23">
        <v>3587</v>
      </c>
      <c r="H438" s="23">
        <v>3586.5999999999999</v>
      </c>
    </row>
    <row r="439" ht="30">
      <c r="A439" s="19" t="s">
        <v>34</v>
      </c>
      <c r="B439" s="20">
        <v>973</v>
      </c>
      <c r="C439" s="21" t="s">
        <v>206</v>
      </c>
      <c r="D439" s="21" t="s">
        <v>13</v>
      </c>
      <c r="E439" s="25" t="s">
        <v>294</v>
      </c>
      <c r="F439" s="23">
        <v>850</v>
      </c>
      <c r="G439" s="23">
        <v>540905</v>
      </c>
      <c r="H439" s="23">
        <v>540904.78000000003</v>
      </c>
    </row>
    <row r="440" ht="15">
      <c r="A440" s="19" t="s">
        <v>296</v>
      </c>
      <c r="B440" s="20">
        <v>973</v>
      </c>
      <c r="C440" s="21" t="s">
        <v>206</v>
      </c>
      <c r="D440" s="21" t="s">
        <v>83</v>
      </c>
      <c r="E440" s="25"/>
      <c r="F440" s="31"/>
      <c r="G440" s="23">
        <f>SUM(G441)</f>
        <v>7917915</v>
      </c>
      <c r="H440" s="23">
        <f>SUM(H441)</f>
        <v>7829046.4100000001</v>
      </c>
    </row>
    <row r="441" ht="30">
      <c r="A441" s="19" t="s">
        <v>212</v>
      </c>
      <c r="B441" s="20">
        <v>973</v>
      </c>
      <c r="C441" s="21" t="s">
        <v>206</v>
      </c>
      <c r="D441" s="21" t="s">
        <v>83</v>
      </c>
      <c r="E441" s="25" t="s">
        <v>213</v>
      </c>
      <c r="F441" s="31"/>
      <c r="G441" s="23">
        <f>SUM(G442,G445,G448)</f>
        <v>7917915</v>
      </c>
      <c r="H441" s="23">
        <f>SUM(H442,H445,H448)</f>
        <v>7829046.4100000001</v>
      </c>
    </row>
    <row r="442" ht="45">
      <c r="A442" s="19" t="s">
        <v>297</v>
      </c>
      <c r="B442" s="20">
        <v>973</v>
      </c>
      <c r="C442" s="21" t="s">
        <v>206</v>
      </c>
      <c r="D442" s="21" t="s">
        <v>83</v>
      </c>
      <c r="E442" s="25" t="s">
        <v>298</v>
      </c>
      <c r="F442" s="31"/>
      <c r="G442" s="23">
        <f t="shared" ref="G442:G449" si="73">SUM(G443)</f>
        <v>4906100</v>
      </c>
      <c r="H442" s="23">
        <f t="shared" ref="H442:H449" si="74">SUM(H443)</f>
        <v>4906100</v>
      </c>
    </row>
    <row r="443" ht="30">
      <c r="A443" s="19" t="s">
        <v>70</v>
      </c>
      <c r="B443" s="20">
        <v>973</v>
      </c>
      <c r="C443" s="21" t="s">
        <v>206</v>
      </c>
      <c r="D443" s="21" t="s">
        <v>83</v>
      </c>
      <c r="E443" s="25" t="s">
        <v>298</v>
      </c>
      <c r="F443" s="23">
        <v>600</v>
      </c>
      <c r="G443" s="23">
        <f t="shared" si="73"/>
        <v>4906100</v>
      </c>
      <c r="H443" s="23">
        <f t="shared" si="74"/>
        <v>4906100</v>
      </c>
    </row>
    <row r="444" ht="30">
      <c r="A444" s="19" t="s">
        <v>299</v>
      </c>
      <c r="B444" s="20">
        <v>973</v>
      </c>
      <c r="C444" s="21" t="s">
        <v>206</v>
      </c>
      <c r="D444" s="21" t="s">
        <v>83</v>
      </c>
      <c r="E444" s="25" t="s">
        <v>298</v>
      </c>
      <c r="F444" s="23">
        <v>610</v>
      </c>
      <c r="G444" s="23">
        <v>4906100</v>
      </c>
      <c r="H444" s="23">
        <v>4906100</v>
      </c>
    </row>
    <row r="445" ht="30">
      <c r="A445" s="19" t="s">
        <v>300</v>
      </c>
      <c r="B445" s="20">
        <v>973</v>
      </c>
      <c r="C445" s="21" t="s">
        <v>206</v>
      </c>
      <c r="D445" s="21" t="s">
        <v>83</v>
      </c>
      <c r="E445" s="25" t="s">
        <v>301</v>
      </c>
      <c r="F445" s="31"/>
      <c r="G445" s="23">
        <f t="shared" si="73"/>
        <v>801369</v>
      </c>
      <c r="H445" s="23">
        <f t="shared" si="74"/>
        <v>712501.12</v>
      </c>
    </row>
    <row r="446" ht="30">
      <c r="A446" s="19" t="s">
        <v>70</v>
      </c>
      <c r="B446" s="20">
        <v>973</v>
      </c>
      <c r="C446" s="21" t="s">
        <v>206</v>
      </c>
      <c r="D446" s="21" t="s">
        <v>83</v>
      </c>
      <c r="E446" s="25" t="s">
        <v>301</v>
      </c>
      <c r="F446" s="23">
        <v>600</v>
      </c>
      <c r="G446" s="23">
        <f t="shared" si="73"/>
        <v>801369</v>
      </c>
      <c r="H446" s="23">
        <f t="shared" si="74"/>
        <v>712501.12</v>
      </c>
    </row>
    <row r="447" ht="30">
      <c r="A447" s="19" t="s">
        <v>299</v>
      </c>
      <c r="B447" s="20">
        <v>973</v>
      </c>
      <c r="C447" s="21" t="s">
        <v>206</v>
      </c>
      <c r="D447" s="21" t="s">
        <v>83</v>
      </c>
      <c r="E447" s="25" t="s">
        <v>301</v>
      </c>
      <c r="F447" s="23">
        <v>610</v>
      </c>
      <c r="G447" s="23">
        <v>801369</v>
      </c>
      <c r="H447" s="23">
        <v>712501.12</v>
      </c>
    </row>
    <row r="448" ht="30">
      <c r="A448" s="19" t="s">
        <v>302</v>
      </c>
      <c r="B448" s="20">
        <v>973</v>
      </c>
      <c r="C448" s="21" t="s">
        <v>206</v>
      </c>
      <c r="D448" s="21" t="s">
        <v>83</v>
      </c>
      <c r="E448" s="25" t="s">
        <v>303</v>
      </c>
      <c r="F448" s="31"/>
      <c r="G448" s="23">
        <f t="shared" si="73"/>
        <v>2210446</v>
      </c>
      <c r="H448" s="23">
        <f t="shared" si="74"/>
        <v>2210445.29</v>
      </c>
    </row>
    <row r="449" ht="45">
      <c r="A449" s="19" t="s">
        <v>70</v>
      </c>
      <c r="B449" s="20">
        <v>973</v>
      </c>
      <c r="C449" s="21" t="s">
        <v>206</v>
      </c>
      <c r="D449" s="21" t="s">
        <v>83</v>
      </c>
      <c r="E449" s="25" t="s">
        <v>303</v>
      </c>
      <c r="F449" s="23">
        <v>600</v>
      </c>
      <c r="G449" s="23">
        <f t="shared" si="73"/>
        <v>2210446</v>
      </c>
      <c r="H449" s="23">
        <f t="shared" si="74"/>
        <v>2210445.29</v>
      </c>
    </row>
    <row r="450" ht="30">
      <c r="A450" s="19" t="s">
        <v>299</v>
      </c>
      <c r="B450" s="20">
        <v>973</v>
      </c>
      <c r="C450" s="21" t="s">
        <v>206</v>
      </c>
      <c r="D450" s="21" t="s">
        <v>83</v>
      </c>
      <c r="E450" s="25" t="s">
        <v>303</v>
      </c>
      <c r="F450" s="23">
        <v>610</v>
      </c>
      <c r="G450" s="23">
        <v>2210446</v>
      </c>
      <c r="H450" s="23">
        <v>2210445.29</v>
      </c>
    </row>
    <row r="451" ht="15">
      <c r="A451" s="19" t="s">
        <v>304</v>
      </c>
      <c r="B451" s="20">
        <v>973</v>
      </c>
      <c r="C451" s="21" t="s">
        <v>206</v>
      </c>
      <c r="D451" s="21" t="s">
        <v>85</v>
      </c>
      <c r="E451" s="25"/>
      <c r="F451" s="31"/>
      <c r="G451" s="23">
        <f>SUM(G452,G458,G467,G476,G463)</f>
        <v>5869783</v>
      </c>
      <c r="H451" s="23">
        <f>SUM(H452,H458,H467,H476,H463)</f>
        <v>5857881.7300000004</v>
      </c>
    </row>
    <row r="452" ht="45">
      <c r="A452" s="19" t="s">
        <v>305</v>
      </c>
      <c r="B452" s="20">
        <v>973</v>
      </c>
      <c r="C452" s="21" t="s">
        <v>206</v>
      </c>
      <c r="D452" s="21" t="s">
        <v>85</v>
      </c>
      <c r="E452" s="25" t="s">
        <v>306</v>
      </c>
      <c r="F452" s="31"/>
      <c r="G452" s="23">
        <f>SUM(G453)</f>
        <v>87000</v>
      </c>
      <c r="H452" s="23">
        <f>SUM(H453)</f>
        <v>84860</v>
      </c>
    </row>
    <row r="453" ht="30">
      <c r="A453" s="19" t="s">
        <v>307</v>
      </c>
      <c r="B453" s="20">
        <v>973</v>
      </c>
      <c r="C453" s="21" t="s">
        <v>206</v>
      </c>
      <c r="D453" s="21" t="s">
        <v>85</v>
      </c>
      <c r="E453" s="25" t="s">
        <v>308</v>
      </c>
      <c r="F453" s="31"/>
      <c r="G453" s="23">
        <f>SUM(G454,G456)</f>
        <v>87000</v>
      </c>
      <c r="H453" s="23">
        <f>SUM(H454,H456)</f>
        <v>84860</v>
      </c>
    </row>
    <row r="454" ht="30">
      <c r="A454" s="19" t="s">
        <v>38</v>
      </c>
      <c r="B454" s="20">
        <v>973</v>
      </c>
      <c r="C454" s="21" t="s">
        <v>206</v>
      </c>
      <c r="D454" s="21" t="s">
        <v>85</v>
      </c>
      <c r="E454" s="25" t="s">
        <v>308</v>
      </c>
      <c r="F454" s="23">
        <v>200</v>
      </c>
      <c r="G454" s="23">
        <f>SUM(G455)</f>
        <v>75500</v>
      </c>
      <c r="H454" s="23">
        <f>SUM(H455)</f>
        <v>73360</v>
      </c>
    </row>
    <row r="455" ht="45">
      <c r="A455" s="19" t="s">
        <v>39</v>
      </c>
      <c r="B455" s="20">
        <v>973</v>
      </c>
      <c r="C455" s="21" t="s">
        <v>206</v>
      </c>
      <c r="D455" s="21" t="s">
        <v>85</v>
      </c>
      <c r="E455" s="25" t="s">
        <v>308</v>
      </c>
      <c r="F455" s="23">
        <v>240</v>
      </c>
      <c r="G455" s="23">
        <v>75500</v>
      </c>
      <c r="H455" s="23">
        <v>73360</v>
      </c>
    </row>
    <row r="456" ht="30">
      <c r="A456" s="19" t="s">
        <v>147</v>
      </c>
      <c r="B456" s="20">
        <v>973</v>
      </c>
      <c r="C456" s="21" t="s">
        <v>206</v>
      </c>
      <c r="D456" s="21" t="s">
        <v>85</v>
      </c>
      <c r="E456" s="25" t="s">
        <v>308</v>
      </c>
      <c r="F456" s="23">
        <v>300</v>
      </c>
      <c r="G456" s="23">
        <f>SUM(G457)</f>
        <v>11500</v>
      </c>
      <c r="H456" s="23">
        <f>SUM(H457)</f>
        <v>11500</v>
      </c>
    </row>
    <row r="457" ht="30">
      <c r="A457" s="19" t="s">
        <v>309</v>
      </c>
      <c r="B457" s="20">
        <v>973</v>
      </c>
      <c r="C457" s="21" t="s">
        <v>206</v>
      </c>
      <c r="D457" s="21" t="s">
        <v>85</v>
      </c>
      <c r="E457" s="25" t="s">
        <v>308</v>
      </c>
      <c r="F457" s="23">
        <v>350</v>
      </c>
      <c r="G457" s="23">
        <v>11500</v>
      </c>
      <c r="H457" s="23">
        <v>11500</v>
      </c>
    </row>
    <row r="458" ht="45">
      <c r="A458" s="19" t="s">
        <v>239</v>
      </c>
      <c r="B458" s="20">
        <v>973</v>
      </c>
      <c r="C458" s="21" t="s">
        <v>206</v>
      </c>
      <c r="D458" s="21" t="s">
        <v>85</v>
      </c>
      <c r="E458" s="25" t="s">
        <v>61</v>
      </c>
      <c r="F458" s="31"/>
      <c r="G458" s="23">
        <f t="shared" ref="G458:G465" si="75">SUM(G459)</f>
        <v>29700</v>
      </c>
      <c r="H458" s="23">
        <f t="shared" ref="H458:H465" si="76">SUM(H459)</f>
        <v>29700</v>
      </c>
    </row>
    <row r="459" ht="45">
      <c r="A459" s="19" t="s">
        <v>240</v>
      </c>
      <c r="B459" s="20">
        <v>973</v>
      </c>
      <c r="C459" s="21" t="s">
        <v>206</v>
      </c>
      <c r="D459" s="21" t="s">
        <v>85</v>
      </c>
      <c r="E459" s="25" t="s">
        <v>241</v>
      </c>
      <c r="F459" s="31"/>
      <c r="G459" s="23">
        <f t="shared" si="75"/>
        <v>29700</v>
      </c>
      <c r="H459" s="23">
        <f t="shared" si="76"/>
        <v>29700</v>
      </c>
    </row>
    <row r="460" ht="30">
      <c r="A460" s="19" t="s">
        <v>307</v>
      </c>
      <c r="B460" s="20">
        <v>973</v>
      </c>
      <c r="C460" s="21" t="s">
        <v>206</v>
      </c>
      <c r="D460" s="21" t="s">
        <v>85</v>
      </c>
      <c r="E460" s="25" t="s">
        <v>310</v>
      </c>
      <c r="F460" s="31"/>
      <c r="G460" s="23">
        <f t="shared" si="75"/>
        <v>29700</v>
      </c>
      <c r="H460" s="23">
        <f t="shared" si="76"/>
        <v>29700</v>
      </c>
    </row>
    <row r="461" ht="30">
      <c r="A461" s="19" t="s">
        <v>38</v>
      </c>
      <c r="B461" s="20">
        <v>973</v>
      </c>
      <c r="C461" s="21" t="s">
        <v>206</v>
      </c>
      <c r="D461" s="21" t="s">
        <v>85</v>
      </c>
      <c r="E461" s="25" t="s">
        <v>310</v>
      </c>
      <c r="F461" s="23">
        <v>200</v>
      </c>
      <c r="G461" s="23">
        <f t="shared" si="75"/>
        <v>29700</v>
      </c>
      <c r="H461" s="23">
        <f t="shared" si="76"/>
        <v>29700</v>
      </c>
    </row>
    <row r="462" ht="45">
      <c r="A462" s="19" t="s">
        <v>39</v>
      </c>
      <c r="B462" s="20">
        <v>973</v>
      </c>
      <c r="C462" s="21" t="s">
        <v>206</v>
      </c>
      <c r="D462" s="21" t="s">
        <v>85</v>
      </c>
      <c r="E462" s="25" t="s">
        <v>310</v>
      </c>
      <c r="F462" s="23">
        <v>240</v>
      </c>
      <c r="G462" s="23">
        <v>29700</v>
      </c>
      <c r="H462" s="23">
        <v>29700</v>
      </c>
    </row>
    <row r="463" ht="60">
      <c r="A463" s="49" t="s">
        <v>311</v>
      </c>
      <c r="B463" s="20">
        <v>973</v>
      </c>
      <c r="C463" s="21" t="s">
        <v>206</v>
      </c>
      <c r="D463" s="21" t="s">
        <v>85</v>
      </c>
      <c r="E463" s="29" t="s">
        <v>111</v>
      </c>
      <c r="F463" s="31"/>
      <c r="G463" s="23">
        <f t="shared" si="75"/>
        <v>27000</v>
      </c>
      <c r="H463" s="23">
        <f t="shared" si="76"/>
        <v>27000</v>
      </c>
    </row>
    <row r="464" ht="30">
      <c r="A464" s="35" t="s">
        <v>312</v>
      </c>
      <c r="B464" s="20">
        <v>973</v>
      </c>
      <c r="C464" s="21" t="s">
        <v>206</v>
      </c>
      <c r="D464" s="21" t="s">
        <v>85</v>
      </c>
      <c r="E464" s="29" t="s">
        <v>313</v>
      </c>
      <c r="F464" s="31"/>
      <c r="G464" s="23">
        <f t="shared" si="75"/>
        <v>27000</v>
      </c>
      <c r="H464" s="23">
        <f t="shared" si="76"/>
        <v>27000</v>
      </c>
    </row>
    <row r="465" ht="30">
      <c r="A465" s="19" t="s">
        <v>38</v>
      </c>
      <c r="B465" s="20">
        <v>973</v>
      </c>
      <c r="C465" s="21" t="s">
        <v>206</v>
      </c>
      <c r="D465" s="21" t="s">
        <v>85</v>
      </c>
      <c r="E465" s="25" t="s">
        <v>310</v>
      </c>
      <c r="F465" s="23">
        <v>200</v>
      </c>
      <c r="G465" s="23">
        <f t="shared" si="75"/>
        <v>27000</v>
      </c>
      <c r="H465" s="23">
        <f t="shared" si="76"/>
        <v>27000</v>
      </c>
    </row>
    <row r="466" ht="45">
      <c r="A466" s="19" t="s">
        <v>39</v>
      </c>
      <c r="B466" s="20">
        <v>973</v>
      </c>
      <c r="C466" s="21" t="s">
        <v>206</v>
      </c>
      <c r="D466" s="21" t="s">
        <v>85</v>
      </c>
      <c r="E466" s="25" t="s">
        <v>310</v>
      </c>
      <c r="F466" s="23">
        <v>240</v>
      </c>
      <c r="G466" s="23">
        <v>27000</v>
      </c>
      <c r="H466" s="23">
        <v>27000</v>
      </c>
    </row>
    <row r="467" ht="30">
      <c r="A467" s="19" t="s">
        <v>212</v>
      </c>
      <c r="B467" s="20">
        <v>973</v>
      </c>
      <c r="C467" s="21" t="s">
        <v>206</v>
      </c>
      <c r="D467" s="21" t="s">
        <v>85</v>
      </c>
      <c r="E467" s="25" t="s">
        <v>213</v>
      </c>
      <c r="F467" s="31"/>
      <c r="G467" s="23">
        <f>SUM(G468,G473)</f>
        <v>250000</v>
      </c>
      <c r="H467" s="23">
        <f>SUM(H468,H473)</f>
        <v>241223.13</v>
      </c>
    </row>
    <row r="468" ht="30">
      <c r="A468" s="19" t="s">
        <v>307</v>
      </c>
      <c r="B468" s="20">
        <v>973</v>
      </c>
      <c r="C468" s="21" t="s">
        <v>206</v>
      </c>
      <c r="D468" s="21" t="s">
        <v>85</v>
      </c>
      <c r="E468" s="25" t="s">
        <v>314</v>
      </c>
      <c r="F468" s="31"/>
      <c r="G468" s="23">
        <f>SUM(G469,G471)</f>
        <v>120000</v>
      </c>
      <c r="H468" s="23">
        <f>SUM(H469,H471)</f>
        <v>114119</v>
      </c>
    </row>
    <row r="469" ht="30">
      <c r="A469" s="19" t="s">
        <v>38</v>
      </c>
      <c r="B469" s="20">
        <v>973</v>
      </c>
      <c r="C469" s="21" t="s">
        <v>206</v>
      </c>
      <c r="D469" s="21" t="s">
        <v>85</v>
      </c>
      <c r="E469" s="25" t="s">
        <v>314</v>
      </c>
      <c r="F469" s="23">
        <v>200</v>
      </c>
      <c r="G469" s="23">
        <f>SUM(G470)</f>
        <v>101500</v>
      </c>
      <c r="H469" s="23">
        <f>SUM(H470)</f>
        <v>95619</v>
      </c>
    </row>
    <row r="470" ht="45">
      <c r="A470" s="19" t="s">
        <v>39</v>
      </c>
      <c r="B470" s="20">
        <v>973</v>
      </c>
      <c r="C470" s="21" t="s">
        <v>206</v>
      </c>
      <c r="D470" s="21" t="s">
        <v>85</v>
      </c>
      <c r="E470" s="25" t="s">
        <v>314</v>
      </c>
      <c r="F470" s="23">
        <v>240</v>
      </c>
      <c r="G470" s="23">
        <v>101500</v>
      </c>
      <c r="H470" s="23">
        <v>95619</v>
      </c>
    </row>
    <row r="471" ht="30">
      <c r="A471" s="19" t="s">
        <v>147</v>
      </c>
      <c r="B471" s="20">
        <v>973</v>
      </c>
      <c r="C471" s="21" t="s">
        <v>206</v>
      </c>
      <c r="D471" s="21" t="s">
        <v>85</v>
      </c>
      <c r="E471" s="25" t="s">
        <v>314</v>
      </c>
      <c r="F471" s="23">
        <v>300</v>
      </c>
      <c r="G471" s="23">
        <f>SUM(G472)</f>
        <v>18500</v>
      </c>
      <c r="H471" s="23">
        <f>SUM(H472)</f>
        <v>18500</v>
      </c>
    </row>
    <row r="472" ht="30">
      <c r="A472" s="19" t="s">
        <v>309</v>
      </c>
      <c r="B472" s="20">
        <v>973</v>
      </c>
      <c r="C472" s="21" t="s">
        <v>206</v>
      </c>
      <c r="D472" s="21" t="s">
        <v>85</v>
      </c>
      <c r="E472" s="25" t="s">
        <v>314</v>
      </c>
      <c r="F472" s="23">
        <v>350</v>
      </c>
      <c r="G472" s="23">
        <v>18500</v>
      </c>
      <c r="H472" s="23">
        <v>18500</v>
      </c>
    </row>
    <row r="473" ht="30">
      <c r="A473" s="19" t="s">
        <v>315</v>
      </c>
      <c r="B473" s="20">
        <v>973</v>
      </c>
      <c r="C473" s="21" t="s">
        <v>206</v>
      </c>
      <c r="D473" s="21" t="s">
        <v>85</v>
      </c>
      <c r="E473" s="25" t="s">
        <v>316</v>
      </c>
      <c r="F473" s="31"/>
      <c r="G473" s="23">
        <f t="shared" ref="G473:G476" si="77">SUM(G474)</f>
        <v>130000</v>
      </c>
      <c r="H473" s="23">
        <f t="shared" ref="H473:H476" si="78">SUM(H474)</f>
        <v>127104.13</v>
      </c>
    </row>
    <row r="474" ht="30">
      <c r="A474" s="19" t="s">
        <v>38</v>
      </c>
      <c r="B474" s="20">
        <v>973</v>
      </c>
      <c r="C474" s="21" t="s">
        <v>206</v>
      </c>
      <c r="D474" s="21" t="s">
        <v>85</v>
      </c>
      <c r="E474" s="25" t="s">
        <v>316</v>
      </c>
      <c r="F474" s="23">
        <v>200</v>
      </c>
      <c r="G474" s="23">
        <f t="shared" si="77"/>
        <v>130000</v>
      </c>
      <c r="H474" s="23">
        <f t="shared" si="78"/>
        <v>127104.13</v>
      </c>
    </row>
    <row r="475" ht="45">
      <c r="A475" s="19" t="s">
        <v>39</v>
      </c>
      <c r="B475" s="20">
        <v>973</v>
      </c>
      <c r="C475" s="21" t="s">
        <v>206</v>
      </c>
      <c r="D475" s="21" t="s">
        <v>85</v>
      </c>
      <c r="E475" s="25" t="s">
        <v>316</v>
      </c>
      <c r="F475" s="23">
        <v>240</v>
      </c>
      <c r="G475" s="23">
        <v>130000</v>
      </c>
      <c r="H475" s="23">
        <v>127104.13</v>
      </c>
    </row>
    <row r="476" ht="30">
      <c r="A476" s="19" t="s">
        <v>50</v>
      </c>
      <c r="B476" s="20">
        <v>973</v>
      </c>
      <c r="C476" s="21" t="s">
        <v>206</v>
      </c>
      <c r="D476" s="21" t="s">
        <v>85</v>
      </c>
      <c r="E476" s="25" t="s">
        <v>51</v>
      </c>
      <c r="F476" s="31"/>
      <c r="G476" s="23">
        <f t="shared" si="77"/>
        <v>5476083</v>
      </c>
      <c r="H476" s="23">
        <f t="shared" si="78"/>
        <v>5475098.6000000006</v>
      </c>
    </row>
    <row r="477" ht="30">
      <c r="A477" s="19" t="s">
        <v>222</v>
      </c>
      <c r="B477" s="20">
        <v>973</v>
      </c>
      <c r="C477" s="21" t="s">
        <v>206</v>
      </c>
      <c r="D477" s="21" t="s">
        <v>85</v>
      </c>
      <c r="E477" s="25" t="s">
        <v>246</v>
      </c>
      <c r="F477" s="31"/>
      <c r="G477" s="23">
        <f>SUM(G478,G480,G482)</f>
        <v>5476083</v>
      </c>
      <c r="H477" s="23">
        <f>SUM(H478,H480,H482)</f>
        <v>5475098.6000000006</v>
      </c>
    </row>
    <row r="478" ht="78.75" customHeight="1">
      <c r="A478" s="19" t="s">
        <v>18</v>
      </c>
      <c r="B478" s="20">
        <v>973</v>
      </c>
      <c r="C478" s="21" t="s">
        <v>206</v>
      </c>
      <c r="D478" s="21" t="s">
        <v>85</v>
      </c>
      <c r="E478" s="25" t="s">
        <v>246</v>
      </c>
      <c r="F478" s="23">
        <v>100</v>
      </c>
      <c r="G478" s="23">
        <f>SUM(G479)</f>
        <v>5256287</v>
      </c>
      <c r="H478" s="23">
        <f>SUM(H479)</f>
        <v>5256284.4199999999</v>
      </c>
    </row>
    <row r="479" ht="30">
      <c r="A479" s="19" t="s">
        <v>168</v>
      </c>
      <c r="B479" s="20">
        <v>973</v>
      </c>
      <c r="C479" s="21" t="s">
        <v>206</v>
      </c>
      <c r="D479" s="21" t="s">
        <v>85</v>
      </c>
      <c r="E479" s="25" t="s">
        <v>246</v>
      </c>
      <c r="F479" s="23">
        <v>110</v>
      </c>
      <c r="G479" s="23">
        <v>5256287</v>
      </c>
      <c r="H479" s="23">
        <v>5256284.4199999999</v>
      </c>
    </row>
    <row r="480" ht="30">
      <c r="A480" s="19" t="s">
        <v>38</v>
      </c>
      <c r="B480" s="20">
        <v>973</v>
      </c>
      <c r="C480" s="21" t="s">
        <v>206</v>
      </c>
      <c r="D480" s="21" t="s">
        <v>85</v>
      </c>
      <c r="E480" s="25" t="s">
        <v>246</v>
      </c>
      <c r="F480" s="23">
        <v>200</v>
      </c>
      <c r="G480" s="23">
        <f>SUM(G481)</f>
        <v>214990</v>
      </c>
      <c r="H480" s="23">
        <f>SUM(H481)</f>
        <v>214008.45000000001</v>
      </c>
    </row>
    <row r="481" ht="45">
      <c r="A481" s="19" t="s">
        <v>39</v>
      </c>
      <c r="B481" s="20">
        <v>973</v>
      </c>
      <c r="C481" s="21" t="s">
        <v>206</v>
      </c>
      <c r="D481" s="21" t="s">
        <v>85</v>
      </c>
      <c r="E481" s="25" t="s">
        <v>246</v>
      </c>
      <c r="F481" s="23">
        <v>240</v>
      </c>
      <c r="G481" s="23">
        <v>214990</v>
      </c>
      <c r="H481" s="23">
        <v>214008.45000000001</v>
      </c>
    </row>
    <row r="482" ht="30">
      <c r="A482" s="19" t="s">
        <v>33</v>
      </c>
      <c r="B482" s="20">
        <v>973</v>
      </c>
      <c r="C482" s="21" t="s">
        <v>206</v>
      </c>
      <c r="D482" s="21" t="s">
        <v>85</v>
      </c>
      <c r="E482" s="25" t="s">
        <v>246</v>
      </c>
      <c r="F482" s="23">
        <v>800</v>
      </c>
      <c r="G482" s="23">
        <f>SUM(G483)</f>
        <v>4806</v>
      </c>
      <c r="H482" s="23">
        <f>SUM(H483)</f>
        <v>4805.7299999999996</v>
      </c>
    </row>
    <row r="483" ht="30">
      <c r="A483" s="19" t="s">
        <v>34</v>
      </c>
      <c r="B483" s="20">
        <v>973</v>
      </c>
      <c r="C483" s="21" t="s">
        <v>206</v>
      </c>
      <c r="D483" s="21" t="s">
        <v>85</v>
      </c>
      <c r="E483" s="25" t="s">
        <v>246</v>
      </c>
      <c r="F483" s="23">
        <v>850</v>
      </c>
      <c r="G483" s="23">
        <v>4806</v>
      </c>
      <c r="H483" s="23">
        <v>4805.7299999999996</v>
      </c>
    </row>
    <row r="484" ht="31.5" customHeight="1">
      <c r="A484" s="39" t="s">
        <v>317</v>
      </c>
      <c r="B484" s="14">
        <v>992</v>
      </c>
      <c r="C484" s="15"/>
      <c r="D484" s="15"/>
      <c r="E484" s="25"/>
      <c r="F484" s="31"/>
      <c r="G484" s="18">
        <f>SUM(G485,G497,G502,G507)</f>
        <v>11839162.5</v>
      </c>
      <c r="H484" s="18">
        <f>SUM(H485,H497,H502,H507)</f>
        <v>11839158.790000001</v>
      </c>
    </row>
    <row r="485" ht="15">
      <c r="A485" s="19" t="s">
        <v>10</v>
      </c>
      <c r="B485" s="20">
        <v>992</v>
      </c>
      <c r="C485" s="21" t="s">
        <v>11</v>
      </c>
      <c r="D485" s="15"/>
      <c r="E485" s="25"/>
      <c r="F485" s="31"/>
      <c r="G485" s="23">
        <f t="shared" ref="G485:G486" si="79">SUM(G486)</f>
        <v>4000484.5</v>
      </c>
      <c r="H485" s="23">
        <f t="shared" ref="H485:H486" si="80">SUM(H486)</f>
        <v>4000481.3100000001</v>
      </c>
    </row>
    <row r="486" ht="45">
      <c r="A486" s="19" t="s">
        <v>318</v>
      </c>
      <c r="B486" s="20">
        <v>992</v>
      </c>
      <c r="C486" s="21" t="s">
        <v>11</v>
      </c>
      <c r="D486" s="21" t="s">
        <v>319</v>
      </c>
      <c r="E486" s="25"/>
      <c r="F486" s="31"/>
      <c r="G486" s="23">
        <f t="shared" si="79"/>
        <v>4000484.5</v>
      </c>
      <c r="H486" s="23">
        <f t="shared" si="80"/>
        <v>4000481.3100000001</v>
      </c>
    </row>
    <row r="487" ht="30">
      <c r="A487" s="19" t="s">
        <v>27</v>
      </c>
      <c r="B487" s="20">
        <v>992</v>
      </c>
      <c r="C487" s="21" t="s">
        <v>11</v>
      </c>
      <c r="D487" s="21" t="s">
        <v>319</v>
      </c>
      <c r="E487" s="25" t="s">
        <v>28</v>
      </c>
      <c r="F487" s="31"/>
      <c r="G487" s="23">
        <f>SUM(G488,G491,G494)</f>
        <v>4000484.5</v>
      </c>
      <c r="H487" s="23">
        <f>SUM(H488,H491,H494)</f>
        <v>4000481.3100000001</v>
      </c>
    </row>
    <row r="488" ht="30">
      <c r="A488" s="19" t="s">
        <v>16</v>
      </c>
      <c r="B488" s="20">
        <v>992</v>
      </c>
      <c r="C488" s="21" t="s">
        <v>11</v>
      </c>
      <c r="D488" s="21" t="s">
        <v>319</v>
      </c>
      <c r="E488" s="25" t="s">
        <v>29</v>
      </c>
      <c r="F488" s="31"/>
      <c r="G488" s="23">
        <f t="shared" ref="G488:G505" si="81">SUM(G489)</f>
        <v>3521625</v>
      </c>
      <c r="H488" s="23">
        <f t="shared" ref="H488:H505" si="82">SUM(H489)</f>
        <v>3521622.54</v>
      </c>
    </row>
    <row r="489" ht="72.75" customHeight="1">
      <c r="A489" s="19" t="s">
        <v>18</v>
      </c>
      <c r="B489" s="20">
        <v>992</v>
      </c>
      <c r="C489" s="21" t="s">
        <v>11</v>
      </c>
      <c r="D489" s="21" t="s">
        <v>319</v>
      </c>
      <c r="E489" s="25" t="s">
        <v>29</v>
      </c>
      <c r="F489" s="23">
        <v>100</v>
      </c>
      <c r="G489" s="23">
        <f t="shared" si="81"/>
        <v>3521625</v>
      </c>
      <c r="H489" s="23">
        <f t="shared" si="82"/>
        <v>3521622.54</v>
      </c>
    </row>
    <row r="490" ht="30">
      <c r="A490" s="19" t="s">
        <v>16</v>
      </c>
      <c r="B490" s="20">
        <v>992</v>
      </c>
      <c r="C490" s="21" t="s">
        <v>11</v>
      </c>
      <c r="D490" s="21" t="s">
        <v>319</v>
      </c>
      <c r="E490" s="25" t="s">
        <v>29</v>
      </c>
      <c r="F490" s="23">
        <v>120</v>
      </c>
      <c r="G490" s="23">
        <v>3521625</v>
      </c>
      <c r="H490" s="23">
        <v>3521622.54</v>
      </c>
    </row>
    <row r="491" ht="30">
      <c r="A491" s="19" t="s">
        <v>19</v>
      </c>
      <c r="B491" s="20">
        <v>992</v>
      </c>
      <c r="C491" s="21" t="s">
        <v>11</v>
      </c>
      <c r="D491" s="21" t="s">
        <v>319</v>
      </c>
      <c r="E491" s="25" t="s">
        <v>32</v>
      </c>
      <c r="F491" s="31"/>
      <c r="G491" s="23">
        <f t="shared" si="81"/>
        <v>365260</v>
      </c>
      <c r="H491" s="23">
        <f t="shared" si="82"/>
        <v>365259.27000000002</v>
      </c>
    </row>
    <row r="492" ht="30">
      <c r="A492" s="19" t="s">
        <v>38</v>
      </c>
      <c r="B492" s="20">
        <v>992</v>
      </c>
      <c r="C492" s="21" t="s">
        <v>11</v>
      </c>
      <c r="D492" s="21" t="s">
        <v>319</v>
      </c>
      <c r="E492" s="25" t="s">
        <v>32</v>
      </c>
      <c r="F492" s="23">
        <v>200</v>
      </c>
      <c r="G492" s="23">
        <f t="shared" si="81"/>
        <v>365260</v>
      </c>
      <c r="H492" s="23">
        <f t="shared" si="82"/>
        <v>365259.27000000002</v>
      </c>
    </row>
    <row r="493" ht="45">
      <c r="A493" s="19" t="s">
        <v>39</v>
      </c>
      <c r="B493" s="20">
        <v>992</v>
      </c>
      <c r="C493" s="21" t="s">
        <v>11</v>
      </c>
      <c r="D493" s="21" t="s">
        <v>319</v>
      </c>
      <c r="E493" s="25" t="s">
        <v>32</v>
      </c>
      <c r="F493" s="23">
        <v>240</v>
      </c>
      <c r="G493" s="23">
        <v>365260</v>
      </c>
      <c r="H493" s="23">
        <v>365259.27000000002</v>
      </c>
    </row>
    <row r="494" ht="45">
      <c r="A494" s="28" t="s">
        <v>21</v>
      </c>
      <c r="B494" s="20">
        <v>992</v>
      </c>
      <c r="C494" s="21" t="s">
        <v>11</v>
      </c>
      <c r="D494" s="21" t="s">
        <v>319</v>
      </c>
      <c r="E494" s="29" t="s">
        <v>35</v>
      </c>
      <c r="F494" s="23"/>
      <c r="G494" s="23">
        <f t="shared" si="81"/>
        <v>113599.5</v>
      </c>
      <c r="H494" s="23">
        <f t="shared" si="82"/>
        <v>113599.5</v>
      </c>
    </row>
    <row r="495" ht="78.75" customHeight="1">
      <c r="A495" s="30" t="s">
        <v>23</v>
      </c>
      <c r="B495" s="20">
        <v>992</v>
      </c>
      <c r="C495" s="21" t="s">
        <v>11</v>
      </c>
      <c r="D495" s="21" t="s">
        <v>319</v>
      </c>
      <c r="E495" s="29" t="s">
        <v>35</v>
      </c>
      <c r="F495" s="23">
        <v>100</v>
      </c>
      <c r="G495" s="23">
        <f t="shared" si="81"/>
        <v>113599.5</v>
      </c>
      <c r="H495" s="23">
        <f t="shared" si="82"/>
        <v>113599.5</v>
      </c>
    </row>
    <row r="496" ht="30">
      <c r="A496" s="30" t="s">
        <v>24</v>
      </c>
      <c r="B496" s="20">
        <v>992</v>
      </c>
      <c r="C496" s="21" t="s">
        <v>11</v>
      </c>
      <c r="D496" s="21" t="s">
        <v>319</v>
      </c>
      <c r="E496" s="29" t="s">
        <v>35</v>
      </c>
      <c r="F496" s="23">
        <v>120</v>
      </c>
      <c r="G496" s="23">
        <v>113599.5</v>
      </c>
      <c r="H496" s="23">
        <v>113599.5</v>
      </c>
    </row>
    <row r="497" ht="15">
      <c r="A497" s="19" t="s">
        <v>172</v>
      </c>
      <c r="B497" s="20">
        <v>992</v>
      </c>
      <c r="C497" s="21">
        <v>10</v>
      </c>
      <c r="D497" s="15"/>
      <c r="E497" s="25"/>
      <c r="F497" s="31"/>
      <c r="G497" s="23">
        <f t="shared" si="81"/>
        <v>691677</v>
      </c>
      <c r="H497" s="23">
        <f t="shared" si="82"/>
        <v>691677</v>
      </c>
    </row>
    <row r="498" ht="45">
      <c r="A498" s="19" t="s">
        <v>320</v>
      </c>
      <c r="B498" s="20">
        <v>992</v>
      </c>
      <c r="C498" s="21">
        <v>10</v>
      </c>
      <c r="D498" s="21" t="s">
        <v>26</v>
      </c>
      <c r="E498" s="25" t="s">
        <v>321</v>
      </c>
      <c r="F498" s="31"/>
      <c r="G498" s="23">
        <f t="shared" si="81"/>
        <v>691677</v>
      </c>
      <c r="H498" s="23">
        <f t="shared" si="82"/>
        <v>691677</v>
      </c>
    </row>
    <row r="499" ht="30">
      <c r="A499" s="19" t="s">
        <v>322</v>
      </c>
      <c r="B499" s="20">
        <v>992</v>
      </c>
      <c r="C499" s="21">
        <v>10</v>
      </c>
      <c r="D499" s="21" t="s">
        <v>26</v>
      </c>
      <c r="E499" s="25" t="s">
        <v>323</v>
      </c>
      <c r="F499" s="31"/>
      <c r="G499" s="23">
        <f t="shared" si="81"/>
        <v>691677</v>
      </c>
      <c r="H499" s="23">
        <f t="shared" si="82"/>
        <v>691677</v>
      </c>
    </row>
    <row r="500" ht="30">
      <c r="A500" s="19" t="s">
        <v>147</v>
      </c>
      <c r="B500" s="20">
        <v>992</v>
      </c>
      <c r="C500" s="21">
        <v>10</v>
      </c>
      <c r="D500" s="21" t="s">
        <v>26</v>
      </c>
      <c r="E500" s="25" t="s">
        <v>323</v>
      </c>
      <c r="F500" s="23">
        <v>300</v>
      </c>
      <c r="G500" s="23">
        <f t="shared" si="81"/>
        <v>691677</v>
      </c>
      <c r="H500" s="23">
        <f t="shared" si="82"/>
        <v>691677</v>
      </c>
    </row>
    <row r="501" ht="30">
      <c r="A501" s="19" t="s">
        <v>148</v>
      </c>
      <c r="B501" s="20">
        <v>992</v>
      </c>
      <c r="C501" s="21">
        <v>10</v>
      </c>
      <c r="D501" s="21" t="s">
        <v>26</v>
      </c>
      <c r="E501" s="25" t="s">
        <v>323</v>
      </c>
      <c r="F501" s="23">
        <v>320</v>
      </c>
      <c r="G501" s="23">
        <v>691677</v>
      </c>
      <c r="H501" s="23">
        <v>691677</v>
      </c>
    </row>
    <row r="502" ht="30">
      <c r="A502" s="19" t="s">
        <v>324</v>
      </c>
      <c r="B502" s="20">
        <v>992</v>
      </c>
      <c r="C502" s="21">
        <v>13</v>
      </c>
      <c r="D502" s="15"/>
      <c r="E502" s="25"/>
      <c r="F502" s="31"/>
      <c r="G502" s="23">
        <f t="shared" si="81"/>
        <v>376290</v>
      </c>
      <c r="H502" s="23">
        <f t="shared" si="82"/>
        <v>376289.47999999998</v>
      </c>
    </row>
    <row r="503" ht="30">
      <c r="A503" s="19" t="s">
        <v>325</v>
      </c>
      <c r="B503" s="20">
        <v>992</v>
      </c>
      <c r="C503" s="21">
        <v>13</v>
      </c>
      <c r="D503" s="21" t="s">
        <v>11</v>
      </c>
      <c r="E503" s="25"/>
      <c r="F503" s="31"/>
      <c r="G503" s="23">
        <f t="shared" si="81"/>
        <v>376290</v>
      </c>
      <c r="H503" s="23">
        <f t="shared" si="82"/>
        <v>376289.47999999998</v>
      </c>
    </row>
    <row r="504" ht="30">
      <c r="A504" s="19" t="s">
        <v>50</v>
      </c>
      <c r="B504" s="20">
        <v>992</v>
      </c>
      <c r="C504" s="21">
        <v>13</v>
      </c>
      <c r="D504" s="21" t="s">
        <v>11</v>
      </c>
      <c r="E504" s="25" t="s">
        <v>51</v>
      </c>
      <c r="F504" s="31"/>
      <c r="G504" s="23">
        <f t="shared" si="81"/>
        <v>376290</v>
      </c>
      <c r="H504" s="23">
        <f t="shared" si="82"/>
        <v>376289.47999999998</v>
      </c>
    </row>
    <row r="505" ht="30">
      <c r="A505" s="19" t="s">
        <v>325</v>
      </c>
      <c r="B505" s="20">
        <v>992</v>
      </c>
      <c r="C505" s="21">
        <v>13</v>
      </c>
      <c r="D505" s="21" t="s">
        <v>11</v>
      </c>
      <c r="E505" s="25" t="s">
        <v>326</v>
      </c>
      <c r="F505" s="23">
        <v>700</v>
      </c>
      <c r="G505" s="23">
        <f t="shared" si="81"/>
        <v>376290</v>
      </c>
      <c r="H505" s="23">
        <f t="shared" si="82"/>
        <v>376289.47999999998</v>
      </c>
    </row>
    <row r="506" ht="30">
      <c r="A506" s="19" t="s">
        <v>327</v>
      </c>
      <c r="B506" s="20">
        <v>992</v>
      </c>
      <c r="C506" s="21">
        <v>13</v>
      </c>
      <c r="D506" s="21" t="s">
        <v>11</v>
      </c>
      <c r="E506" s="25" t="s">
        <v>326</v>
      </c>
      <c r="F506" s="23">
        <v>730</v>
      </c>
      <c r="G506" s="23">
        <v>376290</v>
      </c>
      <c r="H506" s="23">
        <v>376289.47999999998</v>
      </c>
    </row>
    <row r="507" ht="45">
      <c r="A507" s="19" t="s">
        <v>328</v>
      </c>
      <c r="B507" s="20">
        <v>992</v>
      </c>
      <c r="C507" s="21">
        <v>14</v>
      </c>
      <c r="D507" s="15"/>
      <c r="E507" s="25"/>
      <c r="F507" s="31"/>
      <c r="G507" s="23">
        <f>SUM(G508,G512)</f>
        <v>6770711</v>
      </c>
      <c r="H507" s="23">
        <f>SUM(H508,H512)</f>
        <v>6770711</v>
      </c>
    </row>
    <row r="508" ht="45">
      <c r="A508" s="19" t="s">
        <v>329</v>
      </c>
      <c r="B508" s="20">
        <v>992</v>
      </c>
      <c r="C508" s="21">
        <v>14</v>
      </c>
      <c r="D508" s="21" t="s">
        <v>11</v>
      </c>
      <c r="E508" s="25"/>
      <c r="F508" s="31"/>
      <c r="G508" s="23">
        <f t="shared" ref="G508:G514" si="83">SUM(G509)</f>
        <v>609111</v>
      </c>
      <c r="H508" s="23">
        <f t="shared" ref="H508:H514" si="84">SUM(H509)</f>
        <v>609111</v>
      </c>
    </row>
    <row r="509" ht="30">
      <c r="A509" s="19" t="s">
        <v>330</v>
      </c>
      <c r="B509" s="20">
        <v>992</v>
      </c>
      <c r="C509" s="21">
        <v>14</v>
      </c>
      <c r="D509" s="21" t="s">
        <v>11</v>
      </c>
      <c r="E509" s="25" t="s">
        <v>331</v>
      </c>
      <c r="F509" s="31"/>
      <c r="G509" s="23">
        <f t="shared" si="83"/>
        <v>609111</v>
      </c>
      <c r="H509" s="23">
        <f t="shared" si="84"/>
        <v>609111</v>
      </c>
    </row>
    <row r="510" ht="30">
      <c r="A510" s="19" t="s">
        <v>80</v>
      </c>
      <c r="B510" s="20">
        <v>992</v>
      </c>
      <c r="C510" s="21">
        <v>14</v>
      </c>
      <c r="D510" s="21" t="s">
        <v>11</v>
      </c>
      <c r="E510" s="25" t="s">
        <v>331</v>
      </c>
      <c r="F510" s="23">
        <v>500</v>
      </c>
      <c r="G510" s="23">
        <f t="shared" si="83"/>
        <v>609111</v>
      </c>
      <c r="H510" s="23">
        <f t="shared" si="84"/>
        <v>609111</v>
      </c>
    </row>
    <row r="511" ht="30">
      <c r="A511" s="19" t="s">
        <v>332</v>
      </c>
      <c r="B511" s="20">
        <v>992</v>
      </c>
      <c r="C511" s="21">
        <v>14</v>
      </c>
      <c r="D511" s="21" t="s">
        <v>11</v>
      </c>
      <c r="E511" s="25" t="s">
        <v>331</v>
      </c>
      <c r="F511" s="23">
        <v>510</v>
      </c>
      <c r="G511" s="23">
        <v>609111</v>
      </c>
      <c r="H511" s="23">
        <v>609111</v>
      </c>
    </row>
    <row r="512" ht="30">
      <c r="A512" s="49" t="s">
        <v>333</v>
      </c>
      <c r="B512" s="20">
        <v>992</v>
      </c>
      <c r="C512" s="21">
        <v>14</v>
      </c>
      <c r="D512" s="21" t="s">
        <v>83</v>
      </c>
      <c r="E512" s="25"/>
      <c r="F512" s="23"/>
      <c r="G512" s="23">
        <f t="shared" si="83"/>
        <v>6161600</v>
      </c>
      <c r="H512" s="23">
        <f t="shared" si="84"/>
        <v>6161600</v>
      </c>
    </row>
    <row r="513" ht="30">
      <c r="A513" s="50" t="s">
        <v>334</v>
      </c>
      <c r="B513" s="20">
        <v>992</v>
      </c>
      <c r="C513" s="21">
        <v>14</v>
      </c>
      <c r="D513" s="21" t="s">
        <v>83</v>
      </c>
      <c r="E513" s="29" t="s">
        <v>335</v>
      </c>
      <c r="F513" s="31"/>
      <c r="G513" s="23">
        <f t="shared" si="83"/>
        <v>6161600</v>
      </c>
      <c r="H513" s="23">
        <f t="shared" si="84"/>
        <v>6161600</v>
      </c>
    </row>
    <row r="514" ht="30.75">
      <c r="A514" s="37" t="s">
        <v>80</v>
      </c>
      <c r="B514" s="20">
        <v>992</v>
      </c>
      <c r="C514" s="21">
        <v>14</v>
      </c>
      <c r="D514" s="21" t="s">
        <v>83</v>
      </c>
      <c r="E514" s="29" t="s">
        <v>335</v>
      </c>
      <c r="F514" s="23">
        <v>500</v>
      </c>
      <c r="G514" s="23">
        <f t="shared" si="83"/>
        <v>6161600</v>
      </c>
      <c r="H514" s="23">
        <f t="shared" si="84"/>
        <v>6161600</v>
      </c>
    </row>
    <row r="515" ht="30.75">
      <c r="A515" s="28" t="s">
        <v>81</v>
      </c>
      <c r="B515" s="20">
        <v>992</v>
      </c>
      <c r="C515" s="21">
        <v>14</v>
      </c>
      <c r="D515" s="21" t="s">
        <v>83</v>
      </c>
      <c r="E515" s="29" t="s">
        <v>335</v>
      </c>
      <c r="F515" s="23">
        <v>510</v>
      </c>
      <c r="G515" s="23">
        <v>6161600</v>
      </c>
      <c r="H515" s="23">
        <v>6161600</v>
      </c>
    </row>
    <row r="516" ht="15.75">
      <c r="A516" s="51" t="s">
        <v>336</v>
      </c>
      <c r="B516" s="22"/>
      <c r="C516" s="52"/>
      <c r="D516" s="53"/>
      <c r="E516" s="22"/>
      <c r="F516" s="22"/>
      <c r="G516" s="18">
        <f>SUM(G3,G203,G216,G240,G249,G353,G484)</f>
        <v>349970882.94999999</v>
      </c>
      <c r="H516" s="18">
        <f>SUM(H3,H203,H216,H240,H249,H353,H484)</f>
        <v>348948345.32999998</v>
      </c>
    </row>
    <row r="517" ht="12"/>
    <row r="518" ht="12"/>
    <row r="519" ht="12"/>
    <row r="520" ht="12"/>
    <row r="521" ht="12"/>
    <row r="522" ht="12"/>
  </sheetData>
  <mergeCells count="1">
    <mergeCell ref="A1:I1"/>
  </mergeCells>
  <printOptions headings="0" gridLines="0"/>
  <pageMargins left="0.69999999999999996" right="0.69999999999999996" top="0.75" bottom="0.75" header="0.29999999999999999" footer="0.29999999999999999"/>
  <pageSetup paperSize="9" scale="61" firstPageNumber="2147483647" fitToWidth="1" fitToHeight="1" pageOrder="downThenOver" orientation="portrait" usePrinterDefaults="1" blackAndWhite="0" draft="0" cellComments="none" useFirstPageNumber="0" errors="displayed" horizontalDpi="60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ONLYOFFICE/7.3.3.50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revision>9</cp:revision>
  <dcterms:created xsi:type="dcterms:W3CDTF">2022-02-09T23:13:05Z</dcterms:created>
  <dcterms:modified xsi:type="dcterms:W3CDTF">2023-03-13T11:47:18Z</dcterms:modified>
</cp:coreProperties>
</file>